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245" yWindow="-15" windowWidth="10260" windowHeight="8295" activeTab="2"/>
  </bookViews>
  <sheets>
    <sheet name="Facility" sheetId="7" r:id="rId1"/>
    <sheet name="Hardscaping" sheetId="8" r:id="rId2"/>
    <sheet name="Electrical works" sheetId="4" r:id="rId3"/>
    <sheet name="W&amp;S" sheetId="3" r:id="rId4"/>
    <sheet name="Overview" sheetId="5" r:id="rId5"/>
    <sheet name="Sheet6" sheetId="6" r:id="rId6"/>
  </sheets>
  <definedNames>
    <definedName name="_xlnm.Print_Titles" localSheetId="2">'Electrical works'!$3:$3</definedName>
    <definedName name="_xlnm.Print_Titles" localSheetId="0">Facility!$3:$3</definedName>
    <definedName name="_xlnm.Print_Titles" localSheetId="1">Hardscaping!$3:$3</definedName>
    <definedName name="_xlnm.Print_Titles" localSheetId="3">'W&amp;S'!$3:$3</definedName>
  </definedNames>
  <calcPr calcId="124519"/>
</workbook>
</file>

<file path=xl/calcChain.xml><?xml version="1.0" encoding="utf-8"?>
<calcChain xmlns="http://schemas.openxmlformats.org/spreadsheetml/2006/main">
  <c r="D5" i="8"/>
  <c r="D7"/>
  <c r="D8"/>
  <c r="D10"/>
  <c r="G11"/>
  <c r="G32" s="1"/>
  <c r="G34" s="1"/>
  <c r="D15"/>
  <c r="D16"/>
  <c r="D17"/>
  <c r="D18"/>
  <c r="D20"/>
  <c r="G25"/>
  <c r="G33"/>
  <c r="G5" i="7"/>
  <c r="G6"/>
  <c r="G7"/>
  <c r="D13"/>
  <c r="G25"/>
  <c r="D35"/>
  <c r="D39"/>
  <c r="D51"/>
  <c r="D62"/>
  <c r="G63"/>
  <c r="G70"/>
  <c r="D77"/>
  <c r="D78"/>
  <c r="D79"/>
  <c r="D80"/>
  <c r="D81"/>
  <c r="D83"/>
  <c r="D84"/>
  <c r="D85" s="1"/>
  <c r="D91"/>
  <c r="D92"/>
  <c r="D93" s="1"/>
  <c r="D94"/>
  <c r="D96"/>
  <c r="D97"/>
  <c r="G98"/>
  <c r="D103"/>
  <c r="D104"/>
  <c r="D105" s="1"/>
  <c r="D107"/>
  <c r="G109"/>
  <c r="D113"/>
  <c r="D114"/>
  <c r="D117"/>
  <c r="D118"/>
  <c r="D119"/>
  <c r="D121"/>
  <c r="D122"/>
  <c r="D123"/>
  <c r="D124"/>
  <c r="D125"/>
  <c r="G126"/>
  <c r="G154"/>
  <c r="G164"/>
  <c r="D173"/>
  <c r="D174"/>
  <c r="D176"/>
  <c r="D177"/>
  <c r="D178" s="1"/>
  <c r="D180"/>
  <c r="D182"/>
  <c r="D183"/>
  <c r="G184"/>
  <c r="D187"/>
  <c r="D188"/>
  <c r="D189"/>
  <c r="G190"/>
  <c r="D193"/>
  <c r="D194"/>
  <c r="G195"/>
  <c r="D198"/>
  <c r="D201"/>
  <c r="G204"/>
  <c r="D208"/>
  <c r="D209"/>
  <c r="D210"/>
  <c r="D211"/>
  <c r="D212"/>
  <c r="D213"/>
  <c r="D214"/>
  <c r="G215"/>
  <c r="G231"/>
  <c r="G256" s="1"/>
  <c r="G257" s="1"/>
  <c r="G242"/>
  <c r="G243"/>
  <c r="G244"/>
  <c r="G245"/>
  <c r="G246"/>
  <c r="G247"/>
  <c r="G248"/>
  <c r="G249"/>
  <c r="G250"/>
  <c r="G251"/>
  <c r="G252"/>
  <c r="G253"/>
  <c r="G254"/>
  <c r="G255"/>
  <c r="G17" i="3" l="1"/>
  <c r="G38"/>
  <c r="D26" i="5"/>
  <c r="D27"/>
  <c r="D28"/>
  <c r="D29"/>
  <c r="D8"/>
  <c r="G57" i="3"/>
  <c r="D34" i="5"/>
  <c r="D19"/>
  <c r="D13"/>
  <c r="D12"/>
  <c r="D35"/>
  <c r="D33" l="1"/>
  <c r="D36" s="1"/>
  <c r="D30"/>
  <c r="D31" s="1"/>
  <c r="D16"/>
  <c r="D10"/>
  <c r="D17"/>
  <c r="D7"/>
  <c r="D18"/>
  <c r="D6"/>
  <c r="D5"/>
  <c r="D23" l="1"/>
  <c r="D22"/>
  <c r="D14"/>
  <c r="D11"/>
  <c r="D15"/>
  <c r="D24" l="1"/>
  <c r="D9"/>
  <c r="D20" s="1"/>
  <c r="D38" l="1"/>
</calcChain>
</file>

<file path=xl/sharedStrings.xml><?xml version="1.0" encoding="utf-8"?>
<sst xmlns="http://schemas.openxmlformats.org/spreadsheetml/2006/main" count="1142" uniqueCount="641">
  <si>
    <t>1,201 + 492</t>
  </si>
  <si>
    <t>1.76 *1.4</t>
  </si>
  <si>
    <t>410.58 + 405.74</t>
  </si>
  <si>
    <r>
      <t>m</t>
    </r>
    <r>
      <rPr>
        <vertAlign val="superscript"/>
        <sz val="11"/>
        <rFont val="Calibri"/>
        <family val="2"/>
      </rPr>
      <t>3</t>
    </r>
  </si>
  <si>
    <r>
      <t>m</t>
    </r>
    <r>
      <rPr>
        <vertAlign val="superscript"/>
        <sz val="11"/>
        <rFont val="Calibri"/>
        <family val="2"/>
      </rPr>
      <t>2</t>
    </r>
  </si>
  <si>
    <t>I</t>
  </si>
  <si>
    <t>II</t>
  </si>
  <si>
    <t>III</t>
  </si>
  <si>
    <t>IV</t>
  </si>
  <si>
    <t>V</t>
  </si>
  <si>
    <t>VI</t>
  </si>
  <si>
    <t>VII</t>
  </si>
  <si>
    <t>VIII</t>
  </si>
  <si>
    <t>IX</t>
  </si>
  <si>
    <t>X</t>
  </si>
  <si>
    <t>XI</t>
  </si>
  <si>
    <t>XII</t>
  </si>
  <si>
    <t>XIII</t>
  </si>
  <si>
    <t>XIV</t>
  </si>
  <si>
    <t>XV</t>
  </si>
  <si>
    <t xml:space="preserve">
3</t>
  </si>
  <si>
    <t xml:space="preserve">
4</t>
  </si>
  <si>
    <t>Jed. Cena
[€]</t>
  </si>
  <si>
    <t xml:space="preserve"> </t>
  </si>
  <si>
    <t>1.</t>
  </si>
  <si>
    <t>kompl.</t>
  </si>
  <si>
    <t>2.</t>
  </si>
  <si>
    <t>3.</t>
  </si>
  <si>
    <t>m</t>
  </si>
  <si>
    <t>4.</t>
  </si>
  <si>
    <t>5.</t>
  </si>
  <si>
    <t>6.</t>
  </si>
  <si>
    <t>7.</t>
  </si>
  <si>
    <t>8.</t>
  </si>
  <si>
    <t>9.</t>
  </si>
  <si>
    <t>10.</t>
  </si>
  <si>
    <t>11.</t>
  </si>
  <si>
    <t>12.</t>
  </si>
  <si>
    <t>13.</t>
  </si>
  <si>
    <t>14.</t>
  </si>
  <si>
    <t>15.</t>
  </si>
  <si>
    <t>16.</t>
  </si>
  <si>
    <t>17.</t>
  </si>
  <si>
    <t>18.</t>
  </si>
  <si>
    <t>PP 2x1,5mm2</t>
  </si>
  <si>
    <t>PP-y 5x6mm2</t>
  </si>
  <si>
    <t>PP-y 3x6mm2</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</si>
  <si>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</si>
  <si>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</si>
  <si>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</si>
  <si>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</si>
  <si>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</si>
  <si>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</si>
  <si>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</si>
  <si>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</si>
  <si>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</si>
  <si>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</si>
  <si>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</si>
  <si>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</si>
  <si>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</si>
  <si>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</si>
  <si>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</si>
  <si>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</si>
  <si>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</si>
  <si>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</si>
  <si>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</si>
  <si>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</si>
  <si>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</si>
  <si>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</si>
  <si>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</si>
  <si>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</si>
  <si>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</si>
  <si>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</si>
  <si>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IY(St) 2x2x0,6mm</t>
  </si>
  <si>
    <t>IY(St) 20x2x0,6mm</t>
  </si>
  <si>
    <t>Iy(St)y 1x2x0,8mm</t>
  </si>
  <si>
    <t>PP/L 2x0,75mm</t>
  </si>
  <si>
    <t xml:space="preserve">           </t>
  </si>
  <si>
    <t>Vrednost radova
[€]</t>
  </si>
  <si>
    <t>1€=</t>
  </si>
  <si>
    <t>din</t>
  </si>
  <si>
    <t>115.78*1</t>
  </si>
  <si>
    <t>rb</t>
  </si>
  <si>
    <t>Jed. cena [€]</t>
  </si>
  <si>
    <t>Ukupno
[€]</t>
  </si>
  <si>
    <t>I)</t>
  </si>
  <si>
    <t>m²</t>
  </si>
  <si>
    <t>II)</t>
  </si>
  <si>
    <t>m³</t>
  </si>
  <si>
    <t xml:space="preserve">
6</t>
  </si>
  <si>
    <t>III)</t>
  </si>
  <si>
    <r>
      <t>m</t>
    </r>
    <r>
      <rPr>
        <vertAlign val="superscript"/>
        <sz val="11"/>
        <rFont val="Calibri"/>
        <family val="2"/>
        <charset val="238"/>
      </rPr>
      <t>3</t>
    </r>
  </si>
  <si>
    <t xml:space="preserve">
2</t>
  </si>
  <si>
    <t xml:space="preserve">
5</t>
  </si>
  <si>
    <t xml:space="preserve">
7</t>
  </si>
  <si>
    <t xml:space="preserve">
8</t>
  </si>
  <si>
    <t>IV)</t>
  </si>
  <si>
    <t>kg</t>
  </si>
  <si>
    <t>V)</t>
  </si>
  <si>
    <t>m'</t>
  </si>
  <si>
    <t>VI)</t>
  </si>
  <si>
    <t>VII)</t>
  </si>
  <si>
    <t>m2</t>
  </si>
  <si>
    <t>VIII)</t>
  </si>
  <si>
    <t xml:space="preserve">
9</t>
  </si>
  <si>
    <t>IX)</t>
  </si>
  <si>
    <t>X)</t>
  </si>
  <si>
    <t>XI)</t>
  </si>
  <si>
    <r>
      <t>m</t>
    </r>
    <r>
      <rPr>
        <vertAlign val="superscript"/>
        <sz val="11"/>
        <rFont val="Calibri"/>
        <family val="2"/>
        <charset val="238"/>
      </rPr>
      <t>2</t>
    </r>
  </si>
  <si>
    <t>XII)</t>
  </si>
  <si>
    <t>XIII)</t>
  </si>
  <si>
    <t xml:space="preserve">XIV) </t>
  </si>
  <si>
    <t xml:space="preserve">XV) </t>
  </si>
  <si>
    <t>A</t>
  </si>
  <si>
    <t>B</t>
  </si>
  <si>
    <t>C</t>
  </si>
  <si>
    <t>D</t>
  </si>
  <si>
    <t>E</t>
  </si>
  <si>
    <t>124,83+409,20</t>
  </si>
  <si>
    <t>Item no.</t>
  </si>
  <si>
    <t>DESCRIPTION</t>
  </si>
  <si>
    <t>Unit of measure</t>
  </si>
  <si>
    <t>Qty</t>
  </si>
  <si>
    <t>Unit price
[RSD]</t>
  </si>
  <si>
    <t>Total
[RSD]</t>
  </si>
  <si>
    <t>ELECTRICAL WORKS</t>
  </si>
  <si>
    <t>pcs</t>
  </si>
  <si>
    <t>Ø 16 mm</t>
  </si>
  <si>
    <t>Ø 23 mm</t>
  </si>
  <si>
    <t>Ø 32 mm</t>
  </si>
  <si>
    <t>serial 10A</t>
  </si>
  <si>
    <t>ordinary 10A</t>
  </si>
  <si>
    <t>ordinary 16A</t>
  </si>
  <si>
    <t>Supplying, laying and connecting "micro"socket outlets, together with  supply of distribution box Ø 78 and Ø 60 to fit into the wall. IP20. Switches are of the following types:</t>
  </si>
  <si>
    <t>single phase</t>
  </si>
  <si>
    <t>single-phase with cover</t>
  </si>
  <si>
    <t>three-phase</t>
  </si>
  <si>
    <t>dual single-phase</t>
  </si>
  <si>
    <t>bell button switch</t>
  </si>
  <si>
    <t>intermediate 10A</t>
  </si>
  <si>
    <t>1 x earthed socket 2p+z 10/16A</t>
  </si>
  <si>
    <t>set</t>
  </si>
  <si>
    <t xml:space="preserve">ELECTRICAL POWER INSTALLATIONS </t>
  </si>
  <si>
    <t>Supply of materials and installation of lighting points in apartments, by laying PP/Y 3,4 x 1,5 mm2 in the wall beneath the mortar, to power lamps all according to drawings. Average length for lighting points 7 m.</t>
  </si>
  <si>
    <t>Supply of materials and installation of lighting points in the pantry, by laying PP/Y 3,4 x 1,5 mm2 in the wall beneath the mortar, to power lamps all according to drawings. Average length for lighting points 15 m.</t>
  </si>
  <si>
    <t>Supply of materials and installation of lighting points , by laying PP-y 3 x 1,5 mm2 in the wall, to power panic lights, all according to drawings. Average length for lighting points 12 m.</t>
  </si>
  <si>
    <t>Supply of materials and installation of fans in sanitary facilities; termination points wired using PP/Y 3 x 1,5 mm2 laid in the wall, all according to drawings.Average length for the point 7m.</t>
  </si>
  <si>
    <t>Supply of materials and installation of el. bell in front of the entrance door to the apartment; termination points wired using PP/Y 2 x 1,5 mm2 laid in the wall, all according to drawings.Average length for the point 3m.</t>
  </si>
  <si>
    <t>Supply of materials and installation of manual fire alarms; termination points wired using PP-y 3 x 1,5 mm2 laid in the wall, all according to drawings.Average length for the point 10m.</t>
  </si>
  <si>
    <t>Supply of materials and installation of single phase termination points for socket outlets using PP/Y 3 X 2,5 mm2. Cable to be laid in the wall beneath the mortar, with distribution and flush mounted boxes and with all other necessary materials. Average length 8 m.</t>
  </si>
  <si>
    <t>Supply of materials and installation of phase termination points for socket outlets in termination box using PP-y 3 X 2,5 mm2. Cable to be laid in the wall beneath the mortar. Calculate with distribution and flush mounted boxes and with all other necessary materials. Average length 12 m.</t>
  </si>
  <si>
    <t>Supply of materials and installation of triple phase termination point for socket outletsusing PP/Y 5 X 2,5 mm2. Cable to be laid in the wall beneath the mortar,with distribution and  wall mounted boxes and and with all other necessary materials. Average length 15 m.</t>
  </si>
  <si>
    <t>Supply of materials and installation of single phase termination point using PP/Y 3 X 2,5 mm2 to power boilers and heaters -80l  Cable to be laid in the wall beneath the mortar, with distribution and flush mounted boxes and with all other necessary materials. Average length 10 m.</t>
  </si>
  <si>
    <t>Supplying, laying and connecting power and signal cables. Cables to be laid in the wall beneath the mortar.</t>
  </si>
  <si>
    <t>2-way 10A</t>
  </si>
  <si>
    <t>Supplying, laying and connecting "micro" socket outlets shuttered ,IP20, together with supply of distribution box Ø 78 and Ø 60 for flush mounting . Socket outlets to be of the following types:</t>
  </si>
  <si>
    <t>Supply and fitting of terminal box by manufacturer "ALING" or similar-code PK1 set, installation box-4M, front plate 4M- IP20 with the following accessories:</t>
  </si>
  <si>
    <t>1 x RTV outlet</t>
  </si>
  <si>
    <t>Installation of equipotential bonding in bathrooms,using P-y 1x6mm2 and galvanized steel rossettes. Connect all metal parts (pipes, part of bathtub and other) and through the equipotential bonding box  and  P-y1x6mm2 connect to the equipotential bonding rail on the pertinent switch board.</t>
  </si>
  <si>
    <t xml:space="preserve">All complete with materials </t>
  </si>
  <si>
    <t xml:space="preserve">Supplying, laying and connecting "Tiki", IP20 fans in sanitary facilitis </t>
  </si>
  <si>
    <t>Supplying, laying and connecting of terminal boxes with indicators for bathrooms (boiler, fan, lights and heater)-IP20</t>
  </si>
  <si>
    <t>Supplying, laying and connecting of  2000 W electric heater in bathrooms , fitting above the door . IP20</t>
  </si>
  <si>
    <t>Supplying chandelier hooks and chandelier clips and fitting.</t>
  </si>
  <si>
    <t>Connection of boilers .</t>
  </si>
  <si>
    <t>Supplying, laying and connecting complete lamps with energy saving lightbulbs.                                                                 Lamps to be of the following types :</t>
  </si>
  <si>
    <t>S1- Fluo 4x14w T5 surface mounting with bright raster -IP20</t>
  </si>
  <si>
    <t>S2- waterproof wall lamp -20w-IP65</t>
  </si>
  <si>
    <t>S3- ceiling lamp PL-250-20w-IP20</t>
  </si>
  <si>
    <t>S3/1- waterproof ceiling lamp PL-250-20w-IP65</t>
  </si>
  <si>
    <t>S4- lamp for the illumination of the kitchen worktop-fluo-1x18W-IP 20, with lamp mounted switch.</t>
  </si>
  <si>
    <t>S6-Panic light A 8w -IP20</t>
  </si>
  <si>
    <t>S7- lamp above the bathroom sink  -fluo-1x18W-IP 55, with lamp mounted switch.</t>
  </si>
  <si>
    <t>S8- boat lamp-20w-IP 65</t>
  </si>
  <si>
    <t>Supplying, laying and connecting sirens 12V, IP 20</t>
  </si>
  <si>
    <t>Supplying, wall mounting and connecting manual fire alarms  RJP-IP20</t>
  </si>
  <si>
    <t>2x combination of circuit breaker (16A) and single pole protective switch  MC32/16A+DZ47L, with residual response current Id=0,03 A.</t>
  </si>
  <si>
    <t>1x electric bell 220 V</t>
  </si>
  <si>
    <t>1x signal green light 230V for signalling lower tariff.</t>
  </si>
  <si>
    <t>Whole set:</t>
  </si>
  <si>
    <t>1x label plates and other small fittings .</t>
  </si>
  <si>
    <t>2xcombination of circuit breaker (16A) and single pole protective switch  MC32/16A+DZ47L,swith residual response current Id=0,03 A.</t>
  </si>
  <si>
    <t>2xcombination of circuit breaker (16A) and single pole protective switchMC32/16A+DZ47L,swith residual response current Id=0,03 A.</t>
  </si>
  <si>
    <t>4x Circuit breaker  Un=400/231 V; 50 Hz; In=10 A; type B; Iks=6 kA, 1P</t>
  </si>
  <si>
    <t>15x Circuit breaker  Un=400/231 V; 50 Hz; In=16 A; type B; Iks=6 kA, 1P</t>
  </si>
  <si>
    <t>21x Circuit breaker  Un=400/231 V; 50 Hz; In=16 A; type B; Iks=6 kA, 1P</t>
  </si>
  <si>
    <t>23x Circuit breaker  Un=400/231 V; 50 Hz; In=16 A; type B; Iks=6 kA, 1P</t>
  </si>
  <si>
    <t>5x Circuit breaker  Un=400/231 V; 50 Hz; In=10 A; type B; Iks=6 kA, 1P</t>
  </si>
  <si>
    <t>24x Circuit breaker  Un=400/231 V; 50 Hz; In=16 A; type B; Iks=6 kA, 1P</t>
  </si>
  <si>
    <t>3x Circuit breaker  Un=400/231 V; 50 Hz; In=10 A; type B; Iks=6 kA, 1P</t>
  </si>
  <si>
    <t>9x Circuit breaker  Un=400/231 V; 50 Hz; In=16 A; type B; Iks=6 kA, 1P</t>
  </si>
  <si>
    <t>6x Circuit breaker  Un=400/231 V; 50 Hz; In=10 A; type B; Iks=6 kA, 1P</t>
  </si>
  <si>
    <t>27x Circuit breaker  Un=400/231 V; 50 Hz; In=16 A; type B; Iks=6 kA, 1P</t>
  </si>
  <si>
    <t>2x Circuit breaker  Un=400/231 V; 50 Hz; In=6 A; type B; Iks=6 kA, 1P</t>
  </si>
  <si>
    <t>10x Circuit breaker  Un=400/231 V; 50 Hz; In=10 A; type B; Iks=6 kA, 1P</t>
  </si>
  <si>
    <t>1x Circuit breaker  Un=400/231 V; 50 Hz; In=16 A; type B; Iks=6 kA, 1P</t>
  </si>
  <si>
    <t>Supplying, flush mounting and connecting distribution boards "RT1".The board to be made of plastic ormetal sheetwith the following accessories  :</t>
  </si>
  <si>
    <t>Supplying, flush mounting and connecting distribution boards "RT2". The board to be made of plastic ormetal sheetwith the following accessories:</t>
  </si>
  <si>
    <t>Supplying, flush mounting and connecting distribution boards "RT3". The board to be made of plastic ormetal sheetwith the following accessories:</t>
  </si>
  <si>
    <t>Supplying, flush mounting and connecting distribution boards "RT4". The board to be made of plastic ormetal sheetwith the following accessories:</t>
  </si>
  <si>
    <t>Supplying, flush mounting and connecting distribution boards "RT5". The board to be made of plastic ormetal sheetwith the following accessories:</t>
  </si>
  <si>
    <t>Supplying, flush mounting and connecting distribution boards "RT6". The board to be made of plastic ormetal sheetwith the following accessories:</t>
  </si>
  <si>
    <t>1x Circuit breaker  Un=400/231 V; 50 Hz; In=25 A; type C; Iks=6 kA, 1P</t>
  </si>
  <si>
    <t>Supplying and installation of distribution cabinet (RO-ZP).The cabinet to be made of double pickled sheet 2 mm thick, coated with primer and finishing paint .The cabinet is to be witted with the following:</t>
  </si>
  <si>
    <t>1xrotary cam switch 2G40-90-U</t>
  </si>
  <si>
    <t>2xrotary cam switch 4G10-51-PK</t>
  </si>
  <si>
    <t>1x battery with charger
230V/12V, 100W</t>
  </si>
  <si>
    <t>2x automatic staircase lighting switch</t>
  </si>
  <si>
    <t>Supply of materials and installation of lighting points in the halls and staircases, with installation of button switches for staircase lighting, by laying PP/Y 3,4 x 1,5 mm2 in the wall beneath the mortar, to power lamps all according to drawings. Average length for lighting points 15 m.</t>
  </si>
  <si>
    <t>staircase lighting button switch</t>
  </si>
  <si>
    <t>2x coupler CN 16</t>
  </si>
  <si>
    <t>Whole set</t>
  </si>
  <si>
    <t>Supplying, flush mounting next to the MRO and connecting of plastic box with a copper equipotential bonding rail .           Whole set:</t>
  </si>
  <si>
    <t>In the corridor (please, see drawing) provide the space (opening) for placing meausring point distribution cabinet  (MRO) with the following dimensions : height- 2000 mm, width - 1100 mm, and depth- 220 mm</t>
  </si>
  <si>
    <t>ON the street facade, (please, see drawing) provide space for the placing of cable terminal box  (KPK) type KPK-1 of dimensions stated on the attached drawing .</t>
  </si>
  <si>
    <t>Supplying and laying a plastic pipe Ø110mm.A 90 degree turn with two one-eighth  bends or bending the pipe with an arch of min. 400mm radius.</t>
  </si>
  <si>
    <t>Other small, consumable, fitting and other material and works.</t>
  </si>
  <si>
    <t xml:space="preserve">Testing the completed installation, measuring loop resistance and insulation resistance, handing over "Test sheets" to the Investor together with complete installation in good working order. </t>
  </si>
  <si>
    <t xml:space="preserve">TOTAL ELECTRICAL POWER INTALLATIONS </t>
  </si>
  <si>
    <t xml:space="preserve">TELEPHONE INSTALLATIONS </t>
  </si>
  <si>
    <t>Supplying,installation and connection of telephone three-pole terminations, together with supply of the appropriate distribution box for flush mounting.</t>
  </si>
  <si>
    <t xml:space="preserve">Supplying,flush mounting at the point designated on the drawing (according to the approval of the location of TF concentration) of a generic inspection cabinet ITO-LI, to place the cable headend, of capacity 2x10x2 and with NT disconnection module. </t>
  </si>
  <si>
    <t>Supplying,installation and connecting telephon cabinet RO-2 with two sets of diconnection modules (10 pairs each).</t>
  </si>
  <si>
    <t>Supplying P-y 1x16 mm2 cables and connection to the earth of the  terminal telephone cabinet  ITO-LI</t>
  </si>
  <si>
    <t>Supplying and flush mounting of the inspection beam hole/box 20x20x20 cm  .</t>
  </si>
  <si>
    <t>Supplying and laying of "Juvidur"tubes Ø 50 mm. The tubes  are to be placed between the inspection box to the terminal cabinet  ITO-LI.</t>
  </si>
  <si>
    <t>The whole set, tubes,bends.</t>
  </si>
  <si>
    <t>Supplying and laying of PVC tubes</t>
  </si>
  <si>
    <t>Supplying and laying beneath the mortar of tubes made of smooth plastic and supplying of the required number of distribution boxes :                 The tubes are to have the following diameters :</t>
  </si>
  <si>
    <t>Supplying,pulling through the plastic tubes and connecting the following cables :</t>
  </si>
  <si>
    <t xml:space="preserve">Other small fitting materials </t>
  </si>
  <si>
    <t>TOTAL TELEPHONE INSTALLATION</t>
  </si>
  <si>
    <t>flat rate</t>
  </si>
  <si>
    <t>INTERCOM INSTALLATION</t>
  </si>
  <si>
    <t>Supplying,pulling through the plastic tubes and connecting of the following cables :</t>
  </si>
  <si>
    <t xml:space="preserve">The device is manufactured by "TCS"-Germany. </t>
  </si>
  <si>
    <t>Supplying and laying of smooth plastic tubes beneath the mortar, together with the supply of a required number of distribution boxes:               The  tubes to be of the following diameters:</t>
  </si>
  <si>
    <t>Supplying,installation and connecting of the  call panel with 12 buttons, micro speaker and buttons .</t>
  </si>
  <si>
    <t xml:space="preserve">UThe device is manufactured by "TCS"-Germany. </t>
  </si>
  <si>
    <t xml:space="preserve">Supplying,installation and connection of the device (intercom) with the sa button for opening the electric lock on the entrance door 
</t>
  </si>
  <si>
    <t>Supplying,installation and connection of electrical lock on the entrance door .</t>
  </si>
  <si>
    <t>Supplying,installation and connection of the central amplifier (audio amplifier) and power supply unit .</t>
  </si>
  <si>
    <t xml:space="preserve">Testing the installation and handing over the compliance certificate </t>
  </si>
  <si>
    <t>TOTAL INTERCOM INSTALLATION</t>
  </si>
  <si>
    <t>LIGHTNING PROTECTION INSTALLATION</t>
  </si>
  <si>
    <t>Supplying and fittinggauging/disconnection joints in the facade mounted box .</t>
  </si>
  <si>
    <t>Supplying and fitting cross junctions. Cross junctions in the concrete or earth to be sealed with lead or bitumen</t>
  </si>
  <si>
    <t>Supplying and fitting fasteners for rainwater downpipes and supply and fitting of RWP fixing clips and tapes  FeZn 25 x 4 mm-3m.</t>
  </si>
  <si>
    <t xml:space="preserve">Supplying and fitting of clamps for rainwater gutter  </t>
  </si>
  <si>
    <t>Connecting the upper level of the rainwater downpipe to the lighting protection installation and supply and fitting of rainwater pipe fixing clips and tapes FeZn 20 x 3 mm-2m.(Join with the sheet metal roof with sheet metal clamps or screws).</t>
  </si>
  <si>
    <t>Supplying the required material and bonding the metal sheets on the roof .</t>
  </si>
  <si>
    <t>Supplying the required materil and connecting the tape to the metal sheet roof of the building .(Join with sheet metal clamps or screws).</t>
  </si>
  <si>
    <t>Other small incidental fitting material and works.</t>
  </si>
  <si>
    <t>Connecting, testing, measuring and issuing the required certificates of compliance .</t>
  </si>
  <si>
    <t xml:space="preserve">TOTAL LIGHTNING PROTECTION INSTALLATION </t>
  </si>
  <si>
    <t>Supply of materials and installation of single phase termination point to power communal aerial device ZAU using  PP-y 3 x 2,5 mm2. Cable to be laid in the wall beneath the mortar. Average length 10 m.</t>
  </si>
  <si>
    <t>RTV INSTALLATIONS OF THE COMMUNAL AERIAL SYSTEM ( ZAS )</t>
  </si>
  <si>
    <t>Cabinet with door and key 300X250X150</t>
  </si>
  <si>
    <t>Manufacturer: "ELMARK GROUP", or similar</t>
  </si>
  <si>
    <t>Manufacturer: "Televes", or similar</t>
  </si>
  <si>
    <t>Manufacturer: "Teletronik", or similar</t>
  </si>
  <si>
    <t>Cabinet with door and key 400X400X200</t>
  </si>
  <si>
    <t xml:space="preserve">TOTAL CABLE DISTRIBUTION SYSTEM (CDS) CABINETS </t>
  </si>
  <si>
    <t>Supplying and fitting  CDS cabinets on each floor</t>
  </si>
  <si>
    <t>Supplying and installation of passive equipment for switching</t>
  </si>
  <si>
    <t>2 way splitter - F connector</t>
  </si>
  <si>
    <t>Type:4530, or similar</t>
  </si>
  <si>
    <t>Type:4532, or similar</t>
  </si>
  <si>
    <t>Type:4531, or similar</t>
  </si>
  <si>
    <t>Type:4533, or similar</t>
  </si>
  <si>
    <t>Type:TO 5232, or similar</t>
  </si>
  <si>
    <t>Type:4058, or similar</t>
  </si>
  <si>
    <t>Type:RG11 S60</t>
  </si>
  <si>
    <t>Type:RG6 S60</t>
  </si>
  <si>
    <t>3 way splitter - F connector</t>
  </si>
  <si>
    <t>4 way splitter - F connector</t>
  </si>
  <si>
    <t>8 way splitter - F connector</t>
  </si>
  <si>
    <t>Aerial outlet TV/FM</t>
  </si>
  <si>
    <t>TOTAL PASSIVE EQUIPMENT</t>
  </si>
  <si>
    <t>PVC tube Ø16</t>
  </si>
  <si>
    <t>PVC tube Ø36</t>
  </si>
  <si>
    <t>Plastična "PE" tube Ø40</t>
  </si>
  <si>
    <t>TOTAL:</t>
  </si>
  <si>
    <t>TOTAL PVC tubes</t>
  </si>
  <si>
    <t>Supplying and laying of cables in PVC tubes</t>
  </si>
  <si>
    <t>Coaxial cable</t>
  </si>
  <si>
    <t>TOTAL CABLES</t>
  </si>
  <si>
    <t>Supplying and laying of PVC installation boxes</t>
  </si>
  <si>
    <t>PVC box - installation box 150x150x50</t>
  </si>
  <si>
    <t>PVC box - installation box Ø78</t>
  </si>
  <si>
    <t>PVC box - installation box Ø60</t>
  </si>
  <si>
    <t xml:space="preserve">Small installation materials </t>
  </si>
  <si>
    <t>TOTAL PVC BOXES</t>
  </si>
  <si>
    <t>TOTAL RTV INSTALLATIONS  (A+B+C+D+E)</t>
  </si>
  <si>
    <t>SUMMARY OF ELECTRICAL WORKS</t>
  </si>
  <si>
    <t>Type of work</t>
  </si>
  <si>
    <t xml:space="preserve">Electrical power installations </t>
  </si>
  <si>
    <t>Telephone installation</t>
  </si>
  <si>
    <t>RTV installation</t>
  </si>
  <si>
    <t>Intercom installation</t>
  </si>
  <si>
    <t>Lightning protection installation</t>
  </si>
  <si>
    <t>Value of works
[din]</t>
  </si>
  <si>
    <t>WATER SUPPLY AND SEWERAGE</t>
  </si>
  <si>
    <t>WATER SUPPLY</t>
  </si>
  <si>
    <t xml:space="preserve">Procurement, delivery and filling a 10 cm layer of sand in the trench under the pipe and 10cm above the pipes.
</t>
  </si>
  <si>
    <t>Supplying and laying of galvanized steel tape FeZn 25 x 4 mm in the sub-base layer of the foundation concrete and installation of connections with down-conductors, equipotential bonding box at the GRO, installation for equipotential bonding,etc.</t>
  </si>
  <si>
    <t>Supplying and laying of galvanized steel tape FeZn 25 x 4 mm in concrete pillars during concrete works from the earthing rod to the gauging/disconnection joint .</t>
  </si>
  <si>
    <t xml:space="preserve">Supplying and laying of galvanized steel tape FeZn 20 x 3 mm in concrete pillars (above the gauging/disconnection joint to the roof) </t>
  </si>
  <si>
    <t>Supplying of the required material and conductors on the chimney, galvanized steel tapes  FeZn 20 x 3 mm are to be laid on the appropriate supports on the chimney .(Join with the sheet metal roof with sheet metal clamps or screws). Average required conductor per chimney is 3 m.</t>
  </si>
  <si>
    <t xml:space="preserve"> - Ø50mm</t>
  </si>
  <si>
    <t xml:space="preserve"> - Ø75mm</t>
  </si>
  <si>
    <t xml:space="preserve"> - Ø110mm</t>
  </si>
  <si>
    <t xml:space="preserve"> - Ø160mm</t>
  </si>
  <si>
    <t xml:space="preserve"> - Ø125mm</t>
  </si>
  <si>
    <t xml:space="preserve"> - pipes Ø 20mm (25x2.3)</t>
  </si>
  <si>
    <t xml:space="preserve"> - pipes Ø 32mm (40x3.7)</t>
  </si>
  <si>
    <t xml:space="preserve"> - pipes Ø 40mm (50x4.6))</t>
  </si>
  <si>
    <t xml:space="preserve">Procurement and installation of galvanized steel pipes  Ø50 and plumbing parts - fittings for the network.
</t>
  </si>
  <si>
    <t>Procurement, installation of polypropilene water supply  pipes and plumbing parts - fittings for  the horizontal and vertical network . Water supply pipes to be placed into the cut recesses in the wall with appropriate pipe clips, hot water distribution pipes to be insulated, and cold water distribution pipes to be protected from condenzation . The price to include cutting of openings and patching after laying of installations .</t>
  </si>
  <si>
    <t xml:space="preserve">
Procurement and installation of brass valves Ø20, for fitting into the wall with nickeled cap and rosette; calculation per piece .
</t>
  </si>
  <si>
    <t xml:space="preserve">Procurement and installation of "EK" brass  angle gate valves; calculation per piece.
</t>
  </si>
  <si>
    <t xml:space="preserve">Procurement and installation of chromed wall mounted hose bibs to connect the washing machine; calculation per piece.
</t>
  </si>
  <si>
    <t xml:space="preserve">Flushing, testing of the water supply network at the pressure 1.5 times above the operating pressure and disinfection. Flat rate calculation.
</t>
  </si>
  <si>
    <t>TOTAL WATER SUPPLY:</t>
  </si>
  <si>
    <t>Procurement and installation of toilet bowl set with low mounted cistern and complete accessories.</t>
  </si>
  <si>
    <t xml:space="preserve"> - "baltik" (wall outelt) type</t>
  </si>
  <si>
    <t xml:space="preserve"> -"simplon" (floor outelt) type</t>
  </si>
  <si>
    <t>compl</t>
  </si>
  <si>
    <t xml:space="preserve">
Procurement and installation of washbasin (colour to be chosen by investor) together with washbasin mounted mixer taps and traps - siphons.</t>
  </si>
  <si>
    <t xml:space="preserve"> - width 60cm</t>
  </si>
  <si>
    <t xml:space="preserve"> - width 45cm</t>
  </si>
  <si>
    <t xml:space="preserve">
Procurement and installation of mixer taps for the washbasin and kitchen sink for hot and cold water . </t>
  </si>
  <si>
    <t xml:space="preserve">
Procurement and installation of shower tray, dimensions 80x80cm, to be encased, complete with wall mounted mixer tap and  handshower rail and plastic trap . This item to include the encasing of the shower tray with mortar, and inspection fitting  20x20.
</t>
  </si>
  <si>
    <t xml:space="preserve">Procurement and installation of bathroom cabinet with mirror above the washbasin; calculation by piece.
</t>
  </si>
  <si>
    <t xml:space="preserve">Procurement and installation of towel rail ; calculation per piece.
</t>
  </si>
  <si>
    <t xml:space="preserve">Procurement and installation of toilet paper holder ; calculation per piece.
</t>
  </si>
  <si>
    <t xml:space="preserve">Procurement and installation of single kitchen sink with cabinet and trap, including grease trap.
</t>
  </si>
  <si>
    <t>TOTAL SANITARY WARE</t>
  </si>
  <si>
    <t>SEWERAGE</t>
  </si>
  <si>
    <t xml:space="preserve">Excavation of 3rd class soil up to 1.2 m in depth depositing earth on the side of the trench. Width of the trench to be 60cm.
</t>
  </si>
  <si>
    <t xml:space="preserve">Procurement, delivery and filling a 10 cm layer of sand in the trench under the pipe and above the pipes.
</t>
  </si>
  <si>
    <t xml:space="preserve">Backfilling of the trench with earth compacting in layers of 30 cm after the pipes have been laid.
</t>
  </si>
  <si>
    <t xml:space="preserve"> - 80l </t>
  </si>
  <si>
    <t xml:space="preserve">
Procurement and installation of electric water heater with all required accessories .</t>
  </si>
  <si>
    <t xml:space="preserve"> - 10l, discharge, undersink</t>
  </si>
  <si>
    <t xml:space="preserve">
Procurement and installation of ventillation head made of PVC.</t>
  </si>
  <si>
    <t xml:space="preserve">
Procurement and installation of floor gulleys Ø50mm with dry trap and nickled grid.
</t>
  </si>
  <si>
    <t xml:space="preserve">Procurement and installation of recessed washing machine trap with chromed grid and spout with thread for the drain hosee; calculation per piece
</t>
  </si>
  <si>
    <t xml:space="preserve">Procurement and installation of steel pipes Ø200 with  4mm thick walls for the protection of sewer pipes when passing below and through the foundation; calculation per  m'.
</t>
  </si>
  <si>
    <t xml:space="preserve">Excavation of 3rd class soil for laying of sewer pipes and inspection chambers , depositing earth on the side of the trench. The trench to be 80cm wide and 0.8÷1.7m deep.
</t>
  </si>
  <si>
    <t xml:space="preserve">Procurement and installation of PVC sewer pipes  with all the required fitting pieces all in accordance with the design ; caluclation per m' measured along the pipe axis. The item to include cutting of  all the necessary openings for the pipes to pass through and the installation of runs (larger diameter pipes) through AB parts of the structure (foundations and ceilings) to avoid suvsequent cutting of the same . </t>
  </si>
  <si>
    <t>Supplying and laying double layered corrugated sewer pipe  Ø 90mm. A 90 degree turn with two one-eighth  bends or bending the pipe with an arch of min. 400mm radius.Pull a  P-6mm2 cable through the pipe.</t>
  </si>
  <si>
    <t xml:space="preserve">Making of AB yard sewer inspection chamber all in accordance with the design . The inspection chambers are of day dimensions of 120x110cm, and depth of 120cm. The price to include the fitting of step irons, as well as procurement and installation of cast iron cover  Ø625, 250kN.
</t>
  </si>
  <si>
    <t>TOTAL FOR SEWERAGE:</t>
  </si>
  <si>
    <t xml:space="preserve">SUMMARY FOR WATER SUPPLY AND SEWERAGE </t>
  </si>
  <si>
    <t>Item</t>
  </si>
  <si>
    <t>Water supply</t>
  </si>
  <si>
    <t>Sanitary ware</t>
  </si>
  <si>
    <t>Sewerage</t>
  </si>
  <si>
    <t>Electrical power installations</t>
  </si>
  <si>
    <t xml:space="preserve">Landline phone installations </t>
  </si>
  <si>
    <t xml:space="preserve">Intercom Installation </t>
  </si>
  <si>
    <t xml:space="preserve">Installations of the Communal Aerial System </t>
  </si>
  <si>
    <t>GENERAL OVERVIEW - TOTAL INVESTMENT VALUE</t>
  </si>
  <si>
    <t>No.</t>
  </si>
  <si>
    <t xml:space="preserve">TOTAL: </t>
  </si>
  <si>
    <t xml:space="preserve">Miscellaneous Work </t>
  </si>
  <si>
    <t xml:space="preserve">Painting and Façade Work </t>
  </si>
  <si>
    <t xml:space="preserve">Sheet Metal Work </t>
  </si>
  <si>
    <t xml:space="preserve">Flooring Work </t>
  </si>
  <si>
    <t xml:space="preserve">Carpentry and Roofing Work </t>
  </si>
  <si>
    <t xml:space="preserve">Tiling Work </t>
  </si>
  <si>
    <t xml:space="preserve">Metal Work </t>
  </si>
  <si>
    <t>Joinery Work</t>
  </si>
  <si>
    <t xml:space="preserve">Thermal Insulation Work </t>
  </si>
  <si>
    <t xml:space="preserve">Waterproofing Work </t>
  </si>
  <si>
    <t xml:space="preserve">Masonry Work </t>
  </si>
  <si>
    <t>Rebar Work</t>
  </si>
  <si>
    <t>Concrete Work</t>
  </si>
  <si>
    <t>Ground Work</t>
  </si>
  <si>
    <t>Preparatory Work</t>
  </si>
  <si>
    <t>Value of the Work
[RSD]</t>
  </si>
  <si>
    <t>Type of Work</t>
  </si>
  <si>
    <t>No</t>
  </si>
  <si>
    <t xml:space="preserve">SUMMARY </t>
  </si>
  <si>
    <t>MISCELLANEOUS WORK TOTAL</t>
  </si>
  <si>
    <t xml:space="preserve">Final cleaning of the building before handover. Calculated in bulk. </t>
  </si>
  <si>
    <t xml:space="preserve">Procurement and sticking anti-slip tapes on the entrance staircase and the disability access ramp. Calculated per m' of used tape. </t>
  </si>
  <si>
    <t xml:space="preserve">Procurement and mounting of a board to mark the construction site, complete with reflector lighting. The price shall include dismantling after the building has been issued a usage permit. Calculated in lump. </t>
  </si>
  <si>
    <t xml:space="preserve">Procurement and mounting of steel doorstep grille for shoe cleaning purposes. Calculated in lump. </t>
  </si>
  <si>
    <t xml:space="preserve">Procurement and mounting of a 100x70 cm coconut fiber door mat. Calculated in lump. </t>
  </si>
  <si>
    <t xml:space="preserve">Procurement and mounting of a 50x70 cm bulletin board with protective glass casing and lock. Calculated in lump. </t>
  </si>
  <si>
    <t xml:space="preserve">Procurement and mounting of 20x40 cm PVC ventilation boxes to ventilate the attic area. The price shall include flashing with zinced sheet metal. Calculated per piece. </t>
  </si>
  <si>
    <t xml:space="preserve">Manual construction and mounting of the roof of the acces &amp; inspection hatch – wooden 80x80 cm doors to access the attic area from the roof. The wooden frame shall be coated by 1.8 cm thick OSB flashed with d=0.6cm zinced sheet metal. The item shall include installation of hinges and lock, as well as sheet metal flashing. Calculated in lump.  </t>
  </si>
  <si>
    <t xml:space="preserve">Procurement and mounting of benchmarks to monitor how the building settles. </t>
  </si>
  <si>
    <t xml:space="preserve">Procurement and mounting of mailboxes in front of flats. Calculated per piece. </t>
  </si>
  <si>
    <t xml:space="preserve">Procurement and mounting of fire extinguishers for dry firefighting, class S-9. One fire extinguisher shall be mounted in each wing of the building at both levels. Calculated by piece. </t>
  </si>
  <si>
    <t>Procurement of material and construction of horizontal and vertical ventilation and sewerage grille covers using waterproof GC plates on steel substructure. The price shall include all required material, bandaging contacts and preparation for plastering. Calculated per m2.</t>
  </si>
  <si>
    <t>MISCELLANOUS WORK</t>
  </si>
  <si>
    <t xml:space="preserve">PAINTING AND FAÇADE WORK  TOTAL </t>
  </si>
  <si>
    <t>Procurement and mounting of scaffolds around the entire building.the scaffold must have a design and must have a certificate of compliance and approval by the HSE coordinator in the execution phase. The price shall provide for the scaffolding to remain until the end of all working at height. Subsequent costs of working at height will not be recognised. Calculated per m2 of properly mounted scaffolding. 
(7.45+3.36+16.65+2*1.65+29.46+10.81+9.11+10.99+1.37+9.34+8.76+1.45+10.8)*7.2</t>
  </si>
  <si>
    <t>Painting metal work items using two coats of acrylic water-based steel paint in tone as chosen by the investor. The item shall include all required preparatory work and priming. Calculated per m2 of painted metal work fully according to the corresponding construction norm. 
(47.08+25.84+7.68+17.13)*1.1*1.8(GN-531-401)+0.8*2.2*2*2+2*0.9*2.3*0.5</t>
  </si>
  <si>
    <t>Finishing work on the facade skirting using imitation marble acrylic coat in 1.5mm granules. The item shall include priming of the base with acrylic primer. Calculated per m2.
122.38*0.2</t>
  </si>
  <si>
    <t>Finishing work on facades using acrylic glazed coat in 1.5mm granules in the colour selected by the investor. The item shall include priming of the base with acrylic primer toned in the shade of the facade coat. The price shall include treatment of facade aperture jambs fully according to the appropriate GN. Calculated per m2.
- thermally insulated aurface area + facades without thermal insulation
633.21+50.95+51.74</t>
  </si>
  <si>
    <t xml:space="preserve"> - floor: walls+ceilings-tiles
1245.37+398.8-(118.4+25.57)</t>
  </si>
  <si>
    <t xml:space="preserve"> - ground floor: walls+ceilings-tiles
1175.34+393.9-(116.86+25.57)</t>
  </si>
  <si>
    <t>Procurement of materisla and painting interior walls and ceilings, apart from walls planned for tiling, in two coats of white emulsion paint with previous plastering and all required preparations. Plaster in two layers with pressing perforated aluminium strips into corners (included in price) and paint in no less than two coats until reaching levelled toning. Paint must not flake or wipe off. Calculated per m2.</t>
  </si>
  <si>
    <t xml:space="preserve">PAINTING AND FAÇADE WORK </t>
  </si>
  <si>
    <t>SHEET METAL WORK TOTAL</t>
  </si>
  <si>
    <t>Procurement, construction and mounting of sheet metal flashing on the flat attic d=0.60mm zinced sheet metal with drip caps on both sides. The price shall include all sublayers and carrying elements necessary to mount sheet metal flashings and drip caps. Flat bars shall be mounted at 50 cm apart, fully according to detail inthe design. Calculated per m'.</t>
  </si>
  <si>
    <t>Procurement of materials, construction and flashing of all runs, chimney and ventilation ducts on the roof using 60 cm wide d=0.60mm zinced sheet metal. The price shall include all required preparatory work. Connections shall be made exclusively by way of soldering and double horizontal interlock, complete with subsequent treatment with elastic waterproofing mixture. Calculated per m'.</t>
  </si>
  <si>
    <t>Procurement of materials, construction and flashing of windowsills using 35 cm wide d=0.60mm painted zinced sheet metal. The price shall include all required preparatory work and material, attaching to the windows with screws, glueing with polyurethane glue and construction of a drip cap. Calculated per m'.
15*1.6+2*1.4+1.7+2.7+13*0.8+16*1.4+12*0.8+9*1.2+12*1.3</t>
  </si>
  <si>
    <t>Procurement of materials and covering the 100 cm gutter channel with d=0.60mm zinced sheet metal. All connections shall be made by soldering and the connection with the roofing cover shall be done by interlocking with forming a drip cap fully according to detail. Calculated per m2.
110.5*1</t>
  </si>
  <si>
    <t>Procurement of materials, construction and mounting of 120x120 mm vertical gutter made of d=0.60mm zinced steel sheet metal with the stipulated connection to the roof cover and downpipe clamps connecting the gutter to the facade at every 2m. Developed width up to 45 cm. The downpipe shall end in a shoe enabling the rainwater to freely flow out onto the terrain. The price shall also include the construction of collection tanks at the connections between the horizontal gutters and the downpipes as well as the treatment of the outlets and connections with downpipes. All required preparatory work shall be includd in the price. Calculated per m'.
 - No of downpipes * average lenght: 6*6.5</t>
  </si>
  <si>
    <t>Procurement and roof covering with d=0.60mm painted zinced tin over the grille. The price shall include all additional material. Connections shall be made by way of double horizontal or vertical interlock (depending on the position in the roofing plane). Calculated per m2.</t>
  </si>
  <si>
    <t>SHEET METAL WORK</t>
  </si>
  <si>
    <t>FLOORING WORK TOTAL</t>
  </si>
  <si>
    <t>Installation of 4 cm wide brass transition T strip on transitions between different types of flooring. The strips shall be fixed with silicone. Calculated per m' of installed strip. 
2.75+3.3+1.85+0.82+2.15+1.64+2.7+1+3.3+2.7+1+2.75+3.3+4.27+2.7+1+3.3</t>
  </si>
  <si>
    <t>Procurement of materials and installation of laminate of quality class 32/AC4 d=0.8cm over previously placed felt underlay. The price shall include felt and placement of appropriate skirting boards. The laminate shall be installed in rooms and dining rooms of all flats. Everything shall be done in accordance with technical specifications and norms regulating this type of work. Calculated per m2.
- room surface area (flat1+flat2+....)- kitchen tiling
(19.19+13.36)+(23.67+10.49+10.24+3.42)+(16.32+2.2+7.83)+(19.2)+(23.73+12.2+10.15+10.15+5.45+2.64)+(23.65+10.46+10.01+3.58)+(21.89+10.38)+(19.19+13.36+3.39)+(23.67+10.49+10.24+3.42)+(35.46+9.94+7.72+8.52+14.7+4.85+2.22)+(23.73+12.2+10.15+10.15+5.45+2.64)+(23.65+10.46+10.01+3.58)-54.14</t>
  </si>
  <si>
    <t>FLOORING WORK</t>
  </si>
  <si>
    <t>CARPENTRY AND ROOFING WORK TOTAL</t>
  </si>
  <si>
    <t>Procurement, construction and mounting of 12 basement partitions from 5x8 cm scantlings and 3x5 battens spaced at 5 cm. The item shall include construction and mounting of batten doors (12 in total) with bolt and padlock. Partition height shall be 265 cm. Calculated per m2.
2*10.25*2.6+10*1.3*2.6</t>
  </si>
  <si>
    <t>Procurement and tiling the roof plain with d=1.8cm OSBs over the roof structure rafters. The work shall be done fully according to the design, general description and technical specifications for this type of work. Calculated per m2 of sloping roof area. 
75.68+92.86+17.17+17.17+84.08+101.5+11.37+11.85+4.92</t>
  </si>
  <si>
    <t>Procurement of materials and construction of multi-sloped roof construction fully according to the design and details. Construct all stipulated carpentry connections between roof elements and supports in terms of iron bars, tie bars, screws, cramps etc. The price shall include protecting the structure with insect-repelling and anti-wood decay coating. Calculated per m2 of horizontal roof projection. 
378+11.37+11.85+4.8</t>
  </si>
  <si>
    <t>CARPENTRY AND ROOFING WORK</t>
  </si>
  <si>
    <t>TILING WORK TOTAL</t>
  </si>
  <si>
    <t>Treatment of the 14 cm wide balcony doors parapet (threshold) using ceramic tiles in glue. Item shall include mounting the aluminium stair strip and jointing. Calculated per m' of treated threshold. 
(1.6+0.8+0.8+0.8+1.6)*2</t>
  </si>
  <si>
    <t>Procurement of materials and putting up floor tiles in 1:3 cement mortar on terraces and deep set balconies. The tiles shall be of 1st class quality with anti slip grade R12. The price shall include putting up tile skirting and jointing with joint filling. Calculated per m2. 
(4+1.9+3.85)*2</t>
  </si>
  <si>
    <t xml:space="preserve"> -kitchen tiles: wall length in metres * height 
63.9*0.8</t>
  </si>
  <si>
    <t xml:space="preserve"> -bathroom tiles
ground floor: (7.9+5.5+7.6+6.3+7.6+7.7+7.5+7.6)*2.2 - 6*0.8*2.1
floor: (7.9+5.5+7.6+7.9+7.6+7.7+6.1+8.1)*2.2-6*0.8*2.1 </t>
  </si>
  <si>
    <t>Procurement of materials and putting up wall tiles (1st class quality, the dimensions and patterns shall be selected by the investor) with rejointing. The tiles shall be placed in bathrooms and kitchens. In kitchens the tiles shall be put up between 80-160 cm measured from the finished floor, and in bathrooms up to 220 cm. Calculated per m2.</t>
  </si>
  <si>
    <t xml:space="preserve"> - floor
3.78+3.39+3.47+3.89+2.5+3.79+1.73+3.39</t>
  </si>
  <si>
    <t xml:space="preserve"> - ground floor
2.36+3.39+3.47+3.52+3.2+3.79+1.73+3.39</t>
  </si>
  <si>
    <t>Procurement of materials and putting up diagonal floor tiles in 1:3 cement mortar in sanitation blocks, complete with rejointing. All materials used must be of 1st class quality; the patterns shall be selected by the investor. The price shall include jointing with joint filling. Calculated per m2.</t>
  </si>
  <si>
    <t>Procurement of materials and putting up anti slip grade R10 floor tiles in 1:3 cement mortar on internal and external stairwells and the ramp, complete with rejointing. All materials used must be of 1st class quality; the patterns shall be selected by the investor. The price shall include putting up tile skirting on each step and ramp, mounting the aluminium stair strip and jointing with joint filling. Calculated per m2.
- external+courtyard+internal+ramp
(5*0.3+6*0.145+1.65)*1.55+(2.2*2.2+7.9*11.5) + (5.54+18*0.16)*1.4+19.1</t>
  </si>
  <si>
    <t>Procurement of materials and putting up kitchen floor tiles in glue, complete with rejointing. All materials used must be of 1st class quality. The price shall include putting up tile skirting and jointing with joint filling. Calculated per m2.
 - flat1+flat2+flat3+....+flat12
5.96+5.34+3.83+3.34+4+5.33+3.7+5.34+3.83+4.14+4+5.33</t>
  </si>
  <si>
    <t xml:space="preserve"> - common room tiles</t>
  </si>
  <si>
    <t xml:space="preserve"> - tiles in ante rooms/entrance halls</t>
  </si>
  <si>
    <t xml:space="preserve"> - tiles in building hallways</t>
  </si>
  <si>
    <t>Procurement of materials and putting up floor tiles in glue, complete with rejointing. The tiles shall be put up in building hallways, ante rooms and the common room den. The tiles shall be anti slip grade R10. All materials used must be of 1st class quality. The price shall include putting up tile skirting and jointing with joint filling. Calculated per m2.</t>
  </si>
  <si>
    <t xml:space="preserve">GENERAL CONDITIONS
All work must be performed in accordance with corresponding standards and construction rules. The price shall include rejointing and clean-up after rejointing. Ceramic tiles shall be of 1st quality class. The contractor is obligated to offer samples of ceramics to the investor for all types of rooms and top procure only after approval from the investor.
</t>
  </si>
  <si>
    <t xml:space="preserve">TILING WORK </t>
  </si>
  <si>
    <t>METAL WORK TOTAL</t>
  </si>
  <si>
    <t xml:space="preserve">Procurement and mounting of 94x232cm metal fixed partition divinding a terrace into two sections. All shall be done of 30/30 steel box profiles attached to the fence and walls. Filling shall be delivered in reinforced glass. The plan provides that the partitions be mounted over finished floors. Calculated per piece. </t>
  </si>
  <si>
    <t xml:space="preserve">Procurement and mounting of single panel metal doors. The doors shall be made of 50/50 steel box profiles, doubly coated with d=0.55 mm zinced sheet metal, fully according to the schematics and meanufaturer’s detail, approved by the supervisor. Provide for a ventilation grille in the upper portion of the door. The door shall be equipped with self-closing and anti-panic mechanisms. Finishing shall be done with epoxide polyester paint, as selected by the investor. Mounting shall be done by blind frames made of steel box profiles. Calculated per piece. </t>
  </si>
  <si>
    <t xml:space="preserve">Procurement and mounting of external stairwell and ramp metal fence. The fence shall be 110 cm tall, the frame shall be made of 50/5 mm flat bar, the filling of 40.5 mm
The fence shall be anchored into RC elements or concrete slab and protect with two layers of anticorrosive coating. Calculated per m' of fence.
</t>
  </si>
  <si>
    <t>Procurement and mounting of internal stairwell metal fence. The fence shall be 110 cm tall, the frame shall be made of 50/5 mm flat bar, the filling of 40.5 mm, the handlebar shall be made of wood. The fence and handlebar shall be anchored into RC elements, fully according to detail. Protect with two layers of anticorrosive coating. Calculated per m' of fence.</t>
  </si>
  <si>
    <t>Procurement and mounting of metal fences on the terrace. The fence shall be 110 cm tall, the frame shall be made of 50/5 mm flat bar, the filling of 40.5 mm flat bar at a distance of 12 cm. The handlebar shall be made of 50/100 mm box profiles. The fence and handlebar shall be anchored into the external side of the facade block wall or into the RC ring beams, fully according to detail. Protect with two layers of anticorrosive coating. Calculated per m' of fence.</t>
  </si>
  <si>
    <t>Procurement and mounting of a 110 cm metal fence on the French balcony, the frame shall be made of 50/5 mm flat bar, the filling of 40.5 mm flat bar spaced at 12 cm. The handlebar shall be made of 50/100 mm box profiles. The fence and handlebar shall be anchored into the external side of the facade block wall or into the RC ring beams, fully according to detail. Protect with two layers of anticorrosive coating. Calculated per m' of fence.</t>
  </si>
  <si>
    <t xml:space="preserve">GENERAL CONDITIONS:
Fully adhere to the metalwork detail provided in the design. All seams must be finely treated and surface areas shall be ready for painting. Mounting fully according to detail. All connectors, including the special anchors for Ytong as well as plate anchors and miscellaneous petty materials shall be included in the price, if not stipulated otherwise in the description of the individual item. 
</t>
  </si>
  <si>
    <t xml:space="preserve">METAL WORK </t>
  </si>
  <si>
    <t>JOINERY WORK TOTAL</t>
  </si>
  <si>
    <t xml:space="preserve">Procurement and mounting of 140x60 cm single panel windows made of five-chamber PVC profiles in white, glazed with thermal-insulation low-emission glass 4+15+4. Fitting class C. The windows shall open around the horizontal axis. The panels shall be equipped with required metalwork and an opening handle made of plasticized aluminium in white and seals. On the interior provide for a corresponding (PVC) board or bench. Joinery schematics code – 14. Calculated per piece. </t>
  </si>
  <si>
    <t xml:space="preserve">Procurement and mounting of 80x50 cm single panel windows made of five-chamber PVC profiles in white, glazed with thermal-insulation low-emission glass 4+15+4 filled with Argon. The windows shall open both around the lower horizontal and vertical axes, according to provided sketch. Fitting class C. The panels shall be equipped with required metalwork and an opening handle made of plasticized aluminium in white and seals. On the interior provide for a corresponding (PVC) board or bench. Joinery schematics code – 13. Calculated per piece. </t>
  </si>
  <si>
    <t xml:space="preserve">Procurement and mounting of 130x150 cm two-panel windows made of five-chamber PVC profiles in white, glazed with thermal-insulation low-emission glass 4+15+4 filled with Argon. The windows shall open according to provided sketch. Fitting class C. The panels shall be equipped with required metalwork and an opening handle made of plasticized aluminium in white and seals. On the interior provide for a corresponding (PVC) board or bench. Joinery schematics code – 6. Calculated per piece. </t>
  </si>
  <si>
    <t xml:space="preserve">Procurement and mounting of windows made of five-chamber PVC profiles in white. The windows shall consist of a single panel fixed round window Ø175cm, glazed with thermal-insulation low-emission glass 4+15+4 filled with Argon. Fitting class C. Joinery schematics code – 10. Calculated per piece. </t>
  </si>
  <si>
    <t xml:space="preserve">Procurement and mounting of 80x150 cm single panel windows made of five-chamber PVC profiles in white, glazed with thermal-insulation low-emission glass 4+15+4 filled with Argon. The windows shall open around both axes, according to provided sketch. The panels shall be equipped with required metalwork and an opening handle made of plasticized aluminium in white. Fitting class C. On the interior provide for a corresponding (PVC) board or bench. Joinery schematics code – 11. Calculated per piece. </t>
  </si>
  <si>
    <t xml:space="preserve">Procurement and mounting of facade doors. Facade partitions shall be fixed 80x230 cm panels made of five-chamber profiles in white. The panels shall be glazed with thermal-insulation low-emission glass 4+15+4 filled with Argon. Fitting class C. Joinery schematics code – 12. Calculated per piece. </t>
  </si>
  <si>
    <t xml:space="preserve">Procurement and mounting of plasticized aluminium profile doors with thermo-breaking in white. The doors shall be double, 150x250 cm and shall have two fixed parts, 60x250 cm. The doors shall be glazed with thermal-insulation low-emission glass 4+15+4. Fitting class C. The doorknob roses shall be separate. The door shall be supplied with required metalwork and plasticized aluminium handle in white. The door shal have a minimum of three massive hinges of high quality and carrying capacity. The metalwork shall be equipped with a mechanism for slower closing and fixability in the open position and perpendicular angle; the mechanism shall be made of eloxated aluminium. The door shall be mounted over the appropriate number of metal screw anchors, directly to the wall. All connections shall be protected with aluminium strips. Joinery schematics code – A9. </t>
  </si>
  <si>
    <t xml:space="preserve"> - two-panel (100+70)x240cm (mark - A15)</t>
  </si>
  <si>
    <t xml:space="preserve"> - two-panel doors (100+40)x240cm (mark - A7)</t>
  </si>
  <si>
    <t xml:space="preserve">Procurement and mounting of facade two-panel doors in plasticized aluminium profiles with thermo-breaking in white. The doors shall be glazed with thermal-insulation low-emission glass 4+15+4 filled with Argon. Fitting class C. Locks shall be cylindrical. The doorknob roses shall be separate from the lock roses. The door shall be supplied with required metalwork and plasticized aluminium handle in white. The smaller panel shall be fixable in the closed position as it shall be opened only when necessary. The door shal have a minimum of three massive hinges of high quality and carrying capacity. The metalwork shall be equipped with a mechanism for slower closing and fixability in the open position and perpendicular angle; the mechanism shall be made of aluminium. The door shall be mounted over the appropriate number of metal screw anchors, directly to the wall. All connections shall be protected with aluminium strips. Calculated per piece. </t>
  </si>
  <si>
    <t xml:space="preserve"> - door (160+50)x230cm (mark - 5)</t>
  </si>
  <si>
    <t xml:space="preserve"> - two panel door 160x230cm (mark -  4)</t>
  </si>
  <si>
    <t>Procurement and mounting of five-chamber PVC profile doors in white. The doors shall be two-panel and two panel witha fixed panel in between. The door shall be glazed with thermal-insulation low-emission glass 4+15+4 filled with Argon. Fitting class C. The doorknob rose shall be separate. The door shall be supplied with required metalwork and plasticized aluminium handle in white. The door shal have a minimum of three massive hinges of high quality and carrying capacity. On the interior provide for a coprresponding (PVC) board or bench. Calculated per piece.</t>
  </si>
  <si>
    <t xml:space="preserve"> - non-Argon-filled items (mark  - 3')</t>
  </si>
  <si>
    <t xml:space="preserve"> - Argon-filled items (mark - 3)</t>
  </si>
  <si>
    <t>Procurement and mounting of five-chamber PVC profile doors in white. The door shall be 80x230 cm, flush. The door shall be glazed with thermal-insulation low-emission glass 4+15+4 filled with Argon. Fitting class C. The doorknob rose shall be separate. The door shall be supplied with required metalwork and plasticized aluminium handle in white. The door shal have a minimum of three massive hinges of high quality and carrying capacity. On the interior provide for a coprresponding (PVC) board or bench. Calculated per piece.</t>
  </si>
  <si>
    <t xml:space="preserve"> - door (80+50)x230cm (mark - 2)</t>
  </si>
  <si>
    <t xml:space="preserve"> - door ( 80+40)x230cm (mark -1)</t>
  </si>
  <si>
    <t>Procurement and mounting of five-chamber PVC profile doors in white. The door shall be flush with a fixed panel. The door shall be glazed with thermal-insulation low-emission glass 4+15+4 filled with Argon. Fitting class C. The doorknob rose shall be separate. The door shall be supplied with required metalwork and plasticized aluminium handle in white. On the interior provide for a corresponding (PVC) board or bench. The door shal have three massive hinges of high quality and carrying capacity. Calculated per piece.</t>
  </si>
  <si>
    <t>Procurement and mounting of internal single doubly plywood-coated doors, dimensions 80x210 cm. The doors shall be delivered in first-class dry fir or spruce, and the door frame with honeycomb shall be doubly coated with 4 mm thick plywood, according to the joinery schematics and detail. The jamb shall be delivered as wide as the wall and battened. The eloxated aluminium frame will be used, complete with cylinder mortise lock and three hinges, as chosen by designer. Fitting class C. The doors shall be primed with basic coat, filled and finished with synthetic lacquer as chosen by designer. Joinery schematics code – V4. Calculated per piece.</t>
  </si>
  <si>
    <t>Procurement and mounting of internal single doubly plywood-coated doors, dimensions 90x210 cm. The doors shall be delivered in first-class dry fir or spruce, and the door frame with honeycomb shall be doubly coated with 4 mm thick plywood, according to the joinery schematics and detail. The jamb shall be delivered as wide as the wall and battened. The eloxated aluminium frame will be used, complete with cylinder mortise lock and three hinges, as chosen by designer. Fitting class C. The doors shall be primed with basic coat, filled and finished with synthetic lacquer as chosen by designer. Joinery schematics code – V3. Calculated per piece.</t>
  </si>
  <si>
    <t>Procurement and mounting of 100x210 cm doors for entrance into the common room. The doors shall be delivered in five-chamber PVC profile with the central part glazed with thermal-insulation low-emission glass 4+15+4 filled with Argon. Fitting class C. The doors shall be primed with basic coat, filled and finished with synthetic lacquer as chosen by designer. Joinery schematics code – V2. Calculated per piece. The doorknob rose shall be separate. The door shall be supplied with required metalwork and plasticized aluminium handle in white. The door shal have three massive hinges of high quality and carrying capacity. The price shall include installation of lock cylinder with 5 pieces of coded keys. Joinery schematics code – 8. Calculated per piece.</t>
  </si>
  <si>
    <t xml:space="preserve">Procurement and mounting of internal doubly plywood-coated doors, dimensions 100/210 cm. The doors shall be delivered in first-class dry fir or spruce, and the door frame with honeycomb shall be doubly coated with 4 mm thick plywood, according to the joinery schematics and detail. The jamb shall be delivered as wide as the wall and battened. The eloxated aluminium frame will be used, complete with cylinder mortise lock and three hinges, as chosen by designer. Fitting class C. The doors shall be primed with basic coat, filled and finish with synthetic lacquer as chosen by designer. Joinery schematics code – V2. Calculated per piece.
</t>
  </si>
  <si>
    <t>Procurement and mounting of internal single metal doors for flats, dimensions 100/210. The doors shall have a threshold and thermal insulation (coefficient U=1.6). Steel sheets of the frame shall be 1.2 mm thick, and the panels shall be 0.5 mm thick. The doors shal be equipped with three standard issue hinges. The doorknobs and lock guards shall be chromed. The locks shall be cylindrical with a multiple locking point mechanism. The doors shall be equipped with peepholes and flat number plates. They shall be delivered with three copies of keys. Finishing shall be done using polyurethane coating in shade selected by the designer. Joinery schematics code – V1. Calculated per piece.</t>
  </si>
  <si>
    <t xml:space="preserve">GENERAL CONDITIONS 
The work shall be done fully according to detailed joinery schematics provided in the design. Take special care that the tin window sills are properly placed i.e. set under the bottom side of the window profile. 
</t>
  </si>
  <si>
    <t>JOINERY WORK</t>
  </si>
  <si>
    <t>THERMAL INSULATION WORK TOTAL</t>
  </si>
  <si>
    <t>Procurement of material and placement of thermal insulation on facade pillars and hallway beams prevent condensation, fully according to detail. The item shall include placement of 3 cm thick XPS 33kg/m3 into thet formwork prior to concreting, as well as mounting wire lath to these surfaces prior to plastering the facade. Calculated per m².
2*9.42*0.2 + 2*6.7*0.2</t>
  </si>
  <si>
    <t>Procurement of material and placement of thermal insulation on facade aperture jambs using cut strips of EPS boards 18kg/m³ d=3cm to exterior walls. The item shall include fine-treating thermally insulated areas with two coats of glue glue and dipping the 135g/m3 PVC mesh into the first coat, as well as treating the edges with PVC battens. Calculated per m² of thermal insulation area.
22*5.9+8*6.7+6*6.2+16*5.4+3*2.6+2*3.8+4*7+8*1.8+7.8+3.6+5.34</t>
  </si>
  <si>
    <t>Procurement of material and placement of thermal insulation in EPS boards 18kg/m³ d=8cm to exterior walls. The item shall include fine-treating thermally insulated areas with two coats of glue glue and dipping the 135g/m3 PVC mesh into the first coat. The boards shall be additionally fixed using plastic screw anchors (6 pcs/m2) and this shall be included in the price. Calculated per m² of thermal insulation area.
145.49+4.28+60.3+51.5+9.33+38.61+22.17+74.4+64.73+69+22.12+(21.67*2.6-9*2.3)*2</t>
  </si>
  <si>
    <t>Procurement of material and placement of thermal insulation in XPS boards 33kg/m³ d=3cm to individual interior walls, fully according to the design. The item shall include fine-treating thermally insulated areas with two coats of glue and dipping the 135g/m3 PVC mesh into the first coat. Calculated per m² of thermal insulation area.
 - wall surface area - door surface areas
(35.58 + 43.33)*2.6 - 12*1*2.1</t>
  </si>
  <si>
    <t>Procurement of material and placement of rock wool thermal insulation 80kg/m³ d=3cm to individual interior walls, fully according to the design. The item shall include fine-treating thermally insulated areas with two coats of glue and dipping the 135g/m3 PVC mesh into the first coat. Calculated per m² of thermal insulation area.
10.25*2.62</t>
  </si>
  <si>
    <t>Procurement of material and placement of rock wool thermal insulation 80kg/m³ d=7cm to the ceiling of tenant storerooms. The item shall include fine-treating thermally insulated areas with two coats of glue and dipping the 135g/m3 PVC mesh into the first coat, as well as mounting fireproof screw anchors of appropriate size (6 pcs/m2). Calculated per m² of thermal insulation area.</t>
  </si>
  <si>
    <t>Procurement of material and placement of thermal insulation in XPS boards 33kg/m³ d=7cm on the ground floor hallway ceiling. The item shall include fine-treating thermally insulated areas with two coats of glue and dipping the 135g/m3 PVC mesh into the first coat, as well as mounting plastic screw anchors of appropriate size (6 pcs/m2). Calculated per m² of thermal insulation area.
4.53 + 13.39</t>
  </si>
  <si>
    <t>Procurement of material and glueing of thermal insulation in XPS boards 33kg/m³ d=10cm under and to the side of the gutter beam. Calculated per m² of thermal insulation area.
(0.5+0.34) *(26.6 + 28.6 + 8.6+20+ 18 + 8.5) + 0.34*19.85</t>
  </si>
  <si>
    <t>Procurement of material and placement of rock wool thermal insulation 80kg/m³ d=5cm around the wall plate and gutter beam. Stretched strip surface area shall be 63 cm. Calculated per m² of thermal insulation area.
(107.67 + 19.85)* 0.63</t>
  </si>
  <si>
    <t>Procurement of material and placement of rock wool thermal insulation 80kg/m³ d=10cm in the attic area. A layer of d=0.1mm PVC folio shall be placed over the wool, and shall also be included in the price. Calculated per m² of thermal insulation area.</t>
  </si>
  <si>
    <t>Procurement of material and placement of thermal insulation in EPS boards 25kg/m³ d=2cm on the floor over the plate floor structure in the hallway. Calculated per m² of thermal insulation area.</t>
  </si>
  <si>
    <t>Procurement of material and placement of thermal insulation in EPS boards 25kg/m³ d=3cm on the floor over the plate floor structure in rooms. Calculated per m² of thermal insulation area.
 - floor surface area - hallway with staircase area - deep set balcony areas
410.6 -40.92 - 9.75</t>
  </si>
  <si>
    <t>Procurement of material and placement of floor thermal insulation in XPS boards 33kg/m³ d=7cm, over previously waterproofed ground floor slab. Calculated per m².
 - ground floor surface area - deep set balcony areas - storeroom area 
405.8 - 9.75 - 36.35</t>
  </si>
  <si>
    <t xml:space="preserve">GENERAL CONDITIONS
All thermal insulation work shall be performed in accordance with standards and rules of execution for this type of work. When treating with adhesive take care that the mesh shall be pressed into the first coat of adhesive. Finally treated areas must be smooth and ready for final treatment. 
</t>
  </si>
  <si>
    <t xml:space="preserve">THERMAL INSULATION WORK </t>
  </si>
  <si>
    <t>WATERPROOFING WORK TOTAL</t>
  </si>
  <si>
    <t>kom</t>
  </si>
  <si>
    <t xml:space="preserve">Waterproofing treatment around attic wall hole connecting the horizontal gutter and tin gutter tank on the facade wall. The hole shall be provided for during masonry work on the attic wall and shall be delivered in PVC pipe Φ100. The item shall include three-layer elastic coating with pressing PVC mesh or trevira canvas into the first coat. </t>
  </si>
  <si>
    <t>Procurement of materials and placement of roof waterproofing over OSBs, gutter channel and attic wall. Waterproofing shall be done in bitumen strips with simple overlapping of strips by 10 cm and without previous bituminous coating and welding to the base. The price shall include waterproofing protection from mechanical damage by way of geotextile coating. Calculated per m2.  
 - roof area surface + (gutter channel + attic wall)
(75.68+92.86+17.17+17.17+84.08+101.5+11.37+11.85+4.92)+(92.15*2+19.85*1.64+6*1.05)</t>
  </si>
  <si>
    <t>Procurement of materials and placement of bitumen strip waterproofing in deep set balcony floors. Item description shall be identical to item VI.1. Calculated per m2 of base area.  
9.75+9.75</t>
  </si>
  <si>
    <t xml:space="preserve"> - floor
(3.9+2.2+3.46+3.38+1.7+3.79+3.38+3.77)+(7.9+5.5+7.6+7.9+7.6+7.7+6.1+8.1)*0.2+6*1.8*0.8</t>
  </si>
  <si>
    <t xml:space="preserve"> - ground floor
(3.51+3.2+3.46+3.38+2.36+3.38+1.7+3.79)+(7.9+5.5+7.6+6.3+7.6+7.7+7.5+7.6)*0.2 + 6*1.8*0.8</t>
  </si>
  <si>
    <t xml:space="preserve">Procurement of materials and placement of horizontal and vertical waterproofing in sanitary block floors. Vertical waterproofing shall be done up to 20 cm in height and 100 cm in height around the tub. Waterproofing shall be done with an elastic coating on a cement base (Dramin-Izolit Flex 1K or similar) in no less than 2 layers with dipping a PVC mesh weighing no less than 100g/m2. The required quality of materials is waterproofing at the water column pressure of min 4 bar. The price shall include base preparation (cleaning and removal of any bumps) and priming, as well as coving on the wall-to-floor connection. Work shall be performed fully according to manufacturer’s instructions. Calculated per m2. </t>
  </si>
  <si>
    <t xml:space="preserve">Procurement of materials and placement of horizontal waterproofing over the ground floor slab. Waterproofing shall be done by welding bitumen strips with 4 mm glass fleece padding. The base shall previously be treated with cold bituminous coating. The item shall include bending the waterproofing materials for the staircase and on facade walls up to 20 cm in height in order to protect from moisture penetrating from outside. The strips shall be placed under walls by 10 cm wider than the wall (on each side) and subsequently joined with new strips. Calculated per m2. </t>
  </si>
  <si>
    <t>WATERPROOFING WORK</t>
  </si>
  <si>
    <t>MASONRY WORK TOTAL</t>
  </si>
  <si>
    <t xml:space="preserve">Procurement of materials and machine plastering of exterior YTONG facade walls where no thermal insulation shall be applied. Plastering shall be done in 1:3:9 machine mixed lime cement mortar, transported by pipe and applied by nozzle. Levelling shall be done manually, with fine floating. Walls shall be pre-sprayed with thin cement slurry. Scaffolding shall be calculated separately. Calculated per m2 of completely treated area.
(9.34+9.3)*7.15 </t>
  </si>
  <si>
    <t>Delivering the 40 cm wide slope along horizontal gutters. The slope shall be delivered in dry 1:3 cement mortar on PVC folio previously placed over the thermal insulation layer, by way of forming a 0.5% drop and the thinnest part shall not be thinner than 2 cm. The item shall include coving and the procurement and placement of PVC folio. Calculated per m' of delivered slope. 
26.6 + 28.6 + 8.6+20+ 18 + 8.5</t>
  </si>
  <si>
    <t>Machine plastering of ceiling areas of deep set balconies over the reinforced girder structure in 1:3:9 lime cement mortar with fine floating. Calculated per m2.  
11.8+11.8</t>
  </si>
  <si>
    <t>Procurement of material and machine plastering of interior ceilings over the plate floor structure made of reinforced girders and hollow blocks in 1:3:9 lime cement mortar with fine floating. Calculated per m2.
393.9 + 398.8</t>
  </si>
  <si>
    <t xml:space="preserve"> - floor: walled area - doorway and door area 
(12.8+12.8+14.1+12.9+11.93+6.5+21.54+21.3+55.32+7.4+8.1+13.6+13.5+13.38+9.22+19.7+19.1+15.3+21.3+7.95+13.62+7.45+13.6+27+8.66+6.9+15.4+11.7+11.9+11.2+12.7+7.9+5.5+7.6+7.9+7.6+7.7+6.1+8.1)*2.69-(32*0.9*2.1 + 5.1*2.69)*2</t>
  </si>
  <si>
    <t xml:space="preserve"> -ground floor: walled area - doorway and door area 
(14.1+12.79+12.8+17.4+11.93+21.54+21.3+13.6+11.39+65.59+13.5+22.3+19.1+7.4+15.3+21.1+11.53+13.63+13.6+19.89+19.3+6.4+11.19+27.9+7.9+5.5+7.6+6.3+7.6+7.7+7.5+7.6)*2.73 - (29*0.9*2.1+ 5.8*2.73)*2                                                                                                                                                                                                                                                    </t>
  </si>
  <si>
    <t xml:space="preserve">Procurement of materials and machine plastering of interior walls over YTONG blocks in 1:3:9 machine mixed lime cement mortar, transported by pipe and applied by nozzle. Levelling shall be done manually, with fine floating. Walls shall be pre-sprayed with cement slurry. Adhere to technical specifications and norms regulating this type of work. Calculated per m2, fully in accordance with civil engineering norms. </t>
  </si>
  <si>
    <t>7(pcs)*7.58</t>
  </si>
  <si>
    <t xml:space="preserve">Three-layer prefabricated chimney system, SCHIEDEL type UNI (or equivalent) intended for all boiler furnaces and all types of fuel. Composed of: technical ceramics chimney pipe, insulation around he chiney pipe of rockwool min. spec. weight 80kg/m3, light concrete outer chimney coat, fireproof adhesive in cartouches, fireproof and gas-impermeable three-layer doors, condension vessel, connections for furnaces, glass concrete roof plate, tervol and hard tervol connection plate carriers,  ventilation grille and stainless steel expansion joint, external dimension of the chimney coat is for chimney pipe diameter - fi20cm=36x36cm. The price shall include masonry work of the chimney duct with hollow brick (d=12cm) above the ab slab, mortaring and the delivery of a concrete chimneypot. Calculated per m' of the chiumney duct. </t>
  </si>
  <si>
    <t>Procurement, transport and building the roof attic using Ytong d=15 cm blocks. In everything else the description shall be the same as in previous item. Calculated per m2 of finished wall.</t>
  </si>
  <si>
    <t xml:space="preserve"> - floor walls 
94.04*2.69 + 27*0.9*0.59</t>
  </si>
  <si>
    <t xml:space="preserve"> - ground floor walls 
78.69*2.73 + 20*0.9*0.63</t>
  </si>
  <si>
    <t>Building partition walls using 10x20 cm YTONG wall panels in YTONG thin joint mortar. The first row of wall panels shall be laid into a cca 2 cm thick layer of lime cement mortar. Partition walls shall be connected to the load-bearing construction using polyurethane foam; under the plate floors/beams in a 2 cm joint and along walls/pillars in a 1 cm joint. The connection with load-bearing construction shall be additionally supported with anchors in the first and after wach three lines for the height of the wall, asn in any other block in connection with the plate floor. Calculated per m2 of built wall.</t>
  </si>
  <si>
    <t xml:space="preserve"> - floor interior walls 
(62.94*2.69+8*1.59) * 0.2</t>
  </si>
  <si>
    <t xml:space="preserve"> - ground floor interior walls 
(72.25*2.73+7*1.63) * 0.2</t>
  </si>
  <si>
    <t xml:space="preserve"> - floor façade walls 
(63.4*2.69+ 36.5*0.18+3.2*1.98+11.2*1.38+0.8*0.98+1.3*1.33) * 0.2</t>
  </si>
  <si>
    <t xml:space="preserve"> - ground floor façade walls
(60.21*2.73+ 32.6*0.22+2.4*2.02+12.6*1.42+1.75*0.67+0.8*1.02+1.8*0.32) * 0.2</t>
  </si>
  <si>
    <t xml:space="preserve">Building the load-bearing wall using 20x20 cm YTONG blocks in YTONG thin joint mortar. The first row of building blocks shall be laid into a cca 2 cm thick layer of lime cement mortar. Calculated per m3 of built wall. </t>
  </si>
  <si>
    <t>Procurement of material and delivery of micro-reinforced cement screed of 4 cm average thickness. The screed shall be poured over a previously placed PVC folio on a styrodur base and shall be reinforced by polypropylene fiber in the amount of 0.6kg/m3. The price shall include procurement and mounting of d=0.1 mm PVC folio and the procurement and mounting of d=2cm styrofoam strips on wall connections for dilation and reduction of impact noise. Calculated per m2.</t>
  </si>
  <si>
    <t>GENERAL CONDITIONS
The contractor included the following joint conditions apart from the description of individual items: 
Masonry work shall be done fully according to tdesign and standing standards and rulebooks, the prices shall contain all work operations, material costs, auxiliary tools and scaffolding stipulated by the “Norms and Standards of Civil Engineer Work –Building Construction GN 200” as well as any and all remaining costs and company earnings.
Ytong masonry products will be certified according to standing standards and must meet all conditions for installation (dimensions, compressive strength, hygroscopicity etc)</t>
  </si>
  <si>
    <t>MASONRY WORK</t>
  </si>
  <si>
    <t>REBAR WORK TOTAL</t>
  </si>
  <si>
    <t xml:space="preserve"> - rebar mesh </t>
  </si>
  <si>
    <t xml:space="preserve"> - ribbed rebar </t>
  </si>
  <si>
    <t xml:space="preserve">Procurement, cutting, bending, connecting and installation of reinforcement bars fully according to the construction design. All rebar used shall be of B 500B quality for which it shall posses the appropriate certificate of compliance. </t>
  </si>
  <si>
    <t xml:space="preserve">GENERAL CONDITIONS 
The contractor included the following joint conditions apart from the description of individual items: 
Rebar work shall be done fully according to the structural analysis, rebar sketches, the prices shall contain all work operations and material costs, auxiliary tools and scaffolding stipulated by the “Norms and Standards of Civil Engineer Work –Building Construction GN 200” as well as any and all remaining costs and company earnings.
</t>
  </si>
  <si>
    <t xml:space="preserve">REBAR WORK </t>
  </si>
  <si>
    <t xml:space="preserve">CONCRETE WORK TOTAL </t>
  </si>
  <si>
    <t>Concreting the horizontal gutter 30x 14 cm perimeter beam using MB 30 concrete in required formwork. Calculated per m3 of poured concrete.
 - base area * height
(15.15+0.4+1.1+1.2)*0.3</t>
  </si>
  <si>
    <t xml:space="preserve"> - door lintel beams d=10 cm</t>
  </si>
  <si>
    <t xml:space="preserve"> - door lintel beams d=20 cm</t>
  </si>
  <si>
    <t xml:space="preserve"> - window linte beams d=20 cm</t>
  </si>
  <si>
    <t>Procurement and construction of lintel beams. Work shall be performed according to the description from the main construction design, general description and standing rulebook for concrete and reinforced concrete. The price shall include procurement and mounting of required formwork and supports. Calculated per m3 of poured concrete.</t>
  </si>
  <si>
    <t xml:space="preserve"> - ceiling above first floor</t>
  </si>
  <si>
    <t xml:space="preserve"> - ceiling above ground floor</t>
  </si>
  <si>
    <t xml:space="preserve">Procurement and construction of plate floor made of reinforced girders and hollow clay bricks 16+4 cm thick, MB 30. Item shall include procurement and mounting of reinforced girders and hollow blocks, mounting of support structure, all required formwork, concreting and concrete care. The price shall also include the rebar for girders (lattice and supports) fully according to girder specification, whereas the mesh for concreting the compressed slab shall be calculated in a separate item.  Calculated per m3 of area with deductions for girder and horizontal ring beam surfaces. </t>
  </si>
  <si>
    <t>Procurement and pouring of MB 30 concrete for internal single-flight staircase in required wooden formwork. The price shall include procurement and placement of all required wooden formwork. Calculated per m3 of poured concrete.</t>
  </si>
  <si>
    <t xml:space="preserve"> - beams above first floor: g/f base area*height
10.6 * 0.4</t>
  </si>
  <si>
    <t xml:space="preserve"> - beams above ground floor: g/f base area*height
10.9 * 0.4</t>
  </si>
  <si>
    <t xml:space="preserve"> - horizontal ring beams above attic: g/f base area*height
53.69 * 0.15</t>
  </si>
  <si>
    <t xml:space="preserve"> - horizontal ring beams above first floor: g/f base area*height
41.19 * 0.2</t>
  </si>
  <si>
    <t xml:space="preserve"> - horizontal ring beams above ground floor: g/f base area*height
38.26 * 0.2</t>
  </si>
  <si>
    <t xml:space="preserve"> - attic vertical ring beam: sum of g/f base area*height 
(29 * 0.04 + 2 * 0.06) * 1</t>
  </si>
  <si>
    <t xml:space="preserve"> - first floor vertical ring beams: sum of g/f base area*height
(0.04 * 45 + 2 * 0.05 + 2 * 0.06) * 2.69</t>
  </si>
  <si>
    <t xml:space="preserve"> - ground floor vertical ring beams (calculate price raises due to concreting with waterproof concrete mark V-8): sum of g/f base area*height
(0.04 * 45 + 2 * 0.05 + 2* 0.06) * 2.73</t>
  </si>
  <si>
    <t xml:space="preserve">Procurement and pouring of MB 30 concrete for horizontal and vertical ring beams in required wooden formwork. The price shall include procurement and placement of all required wooden formwork. Calculated the price shall also include adding waterproofing additives into the concrete (to achieve V-8) when concreting the vertical ring beams on the ground floor. Calculated per m3 of poured concrete. </t>
  </si>
  <si>
    <t xml:space="preserve">Procurement and pouring of 12 cm thick MB 30 concrete for the floor slab, over a previously prepared lean concrete base. The price shall include all required material except the rebar mesh that shall be calculated in a separate item. The mesh shall be placed prior to concreting in the lower third of the slab height-wise. Finish by floating. Calculated per m2 of concreted slab area. </t>
  </si>
  <si>
    <t xml:space="preserve"> - disability access ramp: c/s*ramp width+a.*wall width+c/s*footing length 
1.4 * 1.52 + 5.22* 0.15 + 0.07 * (12.25+1.52)</t>
  </si>
  <si>
    <t xml:space="preserve"> - entrannce stairway: cross section area*stairway width 0.58 * 1.55</t>
  </si>
  <si>
    <t>Procurement and pouring of MB 20 concrete for entrance stairway and disability entrance ramp in required wooden formwork. The price shall include procurement and placement of required wooden formwork. Calculated per m3 of poured concrete.</t>
  </si>
  <si>
    <t xml:space="preserve"> - foundation beams 130x20 cm: 
base area*height+area above footing*height 
5.8 * 1.3 + 0.32 * 1</t>
  </si>
  <si>
    <t xml:space="preserve"> - strip foundation neck 100x20 cm: 
base area*height  - 42.47*1</t>
  </si>
  <si>
    <t xml:space="preserve"> - footings 60x30 cm: 
base area*height  - 124.83* 0.3</t>
  </si>
  <si>
    <t xml:space="preserve">Procurement and pouring of MB 30 concrete for strip foundations and foundation beams in required wooden formwork, over the previously cast lean concrete layer. The price shall include procurement and placement of required wooden formwork. Calculated per m3 of poured concrete. </t>
  </si>
  <si>
    <t xml:space="preserve">Procurement and pouring of d=5 cm MB 15 lean concrete layer under foundation strips and floor slab on ground floor. The concrete shall be poured over a layer of compacted gravel. Calculated per m2  of poured layer. </t>
  </si>
  <si>
    <t xml:space="preserve">GENERAL CONDITIONS 
The price of any item must include proper concrete pouring and care. 
Work shall be performed according to the description from the main construction design, general description and standing rulebook for concrete and reinforced concrete, structural analysis and rebar detail. 
Calculated per m3 of poured concrete with all required material including required formwork, scaffolding and support structure, workforce and transportation, but without rebar (if not defined otherwise in item description). </t>
  </si>
  <si>
    <t>CONCRETE WORK</t>
  </si>
  <si>
    <t>GROUND WORK TOTAL:</t>
  </si>
  <si>
    <t xml:space="preserve">Resoiling: protection of embankment and cut slopes, shoulders and green areas by resoiling and backfilling, d=30cm thick, fully according to the design and technical specifications. Item shall include procurement of all material and regular watering, fertilization and lawn mowing until handover to end user. Calculated per m3 of resoiled and grassed area. </t>
  </si>
  <si>
    <t>Calculated by CAD 3D model</t>
  </si>
  <si>
    <t xml:space="preserve">Backfilling of support walls and delivery of slopes according to designed inclination. Slopes shall be delivered according to description from main design. Calculated per m3 of backfilled soil. </t>
  </si>
  <si>
    <t xml:space="preserve"> - base area under buildinng*depth + base area under path *med.depth
414.5*0.78 + 236.1*0.55</t>
  </si>
  <si>
    <t xml:space="preserve">Soil filling under floor slab and path around the building: filling shall be performed using excavation soil of quality satisfactory for filling, with compaction in 20-30 cm layers, and fully according to the design and technical specifications. The price shall include required compaction in layers including the subsoil at excavation spot level. Calculated per m3 of filled material. </t>
  </si>
  <si>
    <t xml:space="preserve"> - floor slab
414.5*0.1</t>
  </si>
  <si>
    <t xml:space="preserve"> - strips and beams: (strip+beam base area)*d
(124.83 + 5.8)*0.1</t>
  </si>
  <si>
    <t xml:space="preserve">Procurement and spreading of d=10 cm thick gravel as foundation strip and floor slab base. Mechanised compaction until required compaction of  Ms=30MPa. Compaction shall be proved by certificates of authorised laboratories. </t>
  </si>
  <si>
    <t>Soil replacement: delivery of gravel and sand layer in places where required compaction cannot be achieved, with the aim of improving subsoil carrying capacity with procurement, transport and mounting of all material. Calculated per m3 of replaced soil.</t>
  </si>
  <si>
    <t xml:space="preserve"> - base area*escavation depth =&gt;  124.83*0.4</t>
  </si>
  <si>
    <t>Excavation of 3rd category soil for building strip foundations. Excavation shall be mechanised and manual where needed to adjust terrain into designed position. Soil required for filling shall be disposed of at construction landfill. Calculated per m3 of excavation in natural state.</t>
  </si>
  <si>
    <t xml:space="preserve">Machine bulk excavation: Machine excavation of 3rd category soil in a wide ditch. The excavation shall be performed and levelled according to the design and predefined spot levels. Item must include successive and subsequent transportation of extra soil to a landfill of any distance. Calculated per m3 of excavation in natural state. 
- Calculated by way of 3D CAD model
</t>
  </si>
  <si>
    <t xml:space="preserve">Humus removal in cca 20 cm layer, complete with pushing aside up to 200 m. Calculated per m² of removed soil. </t>
  </si>
  <si>
    <t xml:space="preserve">GENERAL CONDITIONS 
Prices shall include the following apart from the descriptions in items: 
Ground work shall be performed fully in accordance to the design and geo-mechanical study; prices shall include all labour, consumable materials, auxiliary tools and scaffolding stipulated in the “Norms and Standards of Civil Engineer Work –Building Construction GN 200” as well as any and all remaining costs and company earnings. 
Prior to commencement of ground work and after staking the building outlines the contractor shall be obligated to survey all elevation points of the surrounding terrain. 
In case of digging over, all deep digs shall be filled with sand or appropriate remediation measures shall be taken in consultation with the geo-mechanics engineer. These costs shall be borne by the contractor. 
The contractor and supervisor shall jointly inspect the foundation strip excavation work and state all technical data on quality and data required for calculation (surveyed excavation). 
When calculating quantities of work actually performed all excavations and transportation shall be calculated by m3 of autochthon soil and all fillings per m3 of compacted material.  </t>
  </si>
  <si>
    <t>GROUND WORK</t>
  </si>
  <si>
    <t>PREPARATORY WORK TOTAL:</t>
  </si>
  <si>
    <t xml:space="preserve">Clearing bushes and undergrowth. Terrain clearance with cutting and removal of shrubbery, branches and other vegetation not thicker than 10 cm, with transportation to the city landfill, fully according to designed technical conditions. Calculated per m²  of cleared area. </t>
  </si>
  <si>
    <t xml:space="preserve">Marking the route and the building: Marking the route and the building, all geodetic surveys i.e. transfer of design data into the field and vice versa, insurance, renewal and maintenance of marking stones in the field for the duration of the construction, i.e. to the point of handover to the investor. The item shall include all costs of data takeover from RGA. Calculated per m² in accordance with designs and technical conditions. </t>
  </si>
  <si>
    <t xml:space="preserve">PREPARATORY WORK </t>
  </si>
  <si>
    <t>Total 
[RSD]</t>
  </si>
  <si>
    <t>Unit Price [RSD]</t>
  </si>
  <si>
    <t>Quantity</t>
  </si>
  <si>
    <t>UoM</t>
  </si>
  <si>
    <t>ITEM NAME</t>
  </si>
  <si>
    <t>CONSTRUCTION AND CRAFT WORKS</t>
  </si>
  <si>
    <t>Pavement and Paving</t>
  </si>
  <si>
    <t>Support Wall</t>
  </si>
  <si>
    <t>HARDSCAPING SUMMARY</t>
  </si>
  <si>
    <t>PAVEMENT AND PAVING TOTAL</t>
  </si>
  <si>
    <t>Procurement and paving the yard using vibro-pressed concrete turfstone plates, dimensions 40x40 cm, 6 cm thick, in a 3 cm thick layer of river sand. After laying the plates mechanically compact the elements and rejoin with sand. Calculated per m2. 
- yard surface area - staircase-flowerbox
81.23-4.8-1.96</t>
  </si>
  <si>
    <t>Procurement and mounting of 12x18 cm white concrete kerbstones in a layer of MB20 lean concrete. The kerb shall line the yard 140x140 cm green area. Calculated per m'. 
1.4*4</t>
  </si>
  <si>
    <t>Production of a concrete drain canal of 40 cm in total width and calotte depth 5÷11cm of MB30 concrete with prefabricated steel grille. The price shall include complete wooden formwork and the longitudinally cut PVC pipe for forming the calotte in the concrete.  Also include the price of the grille produced and mounted fully according to detail. Calculated per m'.
11.8+9.8+2.6+10.7</t>
  </si>
  <si>
    <t>Procurement and mounting of 40 cm precast concrete half-battered kerb, callote height h=4÷5cm, placed in a layer of MB20 lean concrete. The kerb shall be placed along the edge of the concrete wall. Calculated per m'. 
3.14+2.5+10.7+13.3+33.3</t>
  </si>
  <si>
    <t>Development of 10 cm thick Pavement around the building and access plateaus using non-reinforced MMB15 concrete with installation of dilatation joints during concreting.  The upper surface area shall be floated without plastering and concrete care shall be provided. Formwork shall be included in the price. Calculated per m2 of concreted pavement. 
38.63+17.83+17.28+13.92+20.22</t>
  </si>
  <si>
    <t>Procurement of material, spreading, leveling and compacting a 10 cm thick layer of natural gravel on the yard area planned for coverage with turfstone. Calculated per m2. 
- yard surface area - staircase-flowerbox
81.23-4.8-1.96</t>
  </si>
  <si>
    <t xml:space="preserve">Fine manual leveling according to designed slopes and mechanical compacting of the previously excavated terrain in the yard. Calculated per m2. </t>
  </si>
  <si>
    <t>PAVEMENT AND PAVING</t>
  </si>
  <si>
    <t>SUPPORT WALL TOTAL</t>
  </si>
  <si>
    <t>Procurement of materials and development of support wall drainage. The item shall include: 
- development of a sand layer for the drainage pipe slope, average thickness 11 cm and width 15 cm. 
- laying perforated PVC drainage pipe Φ110 onto the layer of sand in a 0.5% inclination. 
- placing a layer of geotextile as protection from soil getting into the excess flow layer. 
- development of the 25 cm wide and 2 m tall embankment from 32÷64mm stone aggregate (excess flow layer) above the drainage pipe. 
Calculated per m' of developed drainage. 
6.23+10.19+10.3+10.6+14.11+31.11</t>
  </si>
  <si>
    <t xml:space="preserve">Procurement, cutting, bending and installation of reinforcement bars of B500B quality for the support wall (footing included) fully according to the construction design and rebar detail. Calculated per kg of used steel. </t>
  </si>
  <si>
    <t>Concreting the 20 cm thick vertical portion of the support wall in double formwork. The price shall include all required formwork and formation of a weepholes for the passage of water by way of leaving Φ110 pipes in the formwork, fully according to design detail. Calculated per m3 of poured concrete. 
- base surface area * height
11.09*2.2+2.08*1.95+3.25*1.7</t>
  </si>
  <si>
    <t>Concreting the 120 cm wide and 30 cm deep support wall foundation footing using MB 30 concrete. The price shall include procurement and placement of PVC folio (as protection from soiling the concrete with collapsed sides of the excavation) and all possibly required formwork. Calculated per m3 of poured concrete. 
- base surface area * foundation strip height
99.6*0.3</t>
  </si>
  <si>
    <t>Pouring, leveling and compacting of a 10 cm layer of natural gravel (when compacted) under the support wall footing (ditch width 120 cm). the layer of gravel should be compacted to compaction module Ms=30MPa. Calculated per m2.</t>
  </si>
  <si>
    <t>Mechanical excavation of the soil for the support wall footing, 30 cm deep and 120 cm wide with manual corrections to adjust the excavation to the designed position. Surplus soil shall be transported to the city landfill. The price shall include leveling and mechanical compaction of the bottom of the ditch. Calculated per m3 of excavation. 
- base surface area * excavation depth
99.6*0.4</t>
  </si>
  <si>
    <t>SUPPORT WALL</t>
  </si>
  <si>
    <t>HARDSCAPING</t>
  </si>
  <si>
    <t>Total price
[RSD]</t>
  </si>
  <si>
    <t xml:space="preserve">Support Wall </t>
  </si>
  <si>
    <t>Preparatory work</t>
  </si>
  <si>
    <t>Masonry Work</t>
  </si>
  <si>
    <t>Waterproofing Work</t>
  </si>
  <si>
    <t xml:space="preserve">Thermal Insulation Work  </t>
  </si>
  <si>
    <t xml:space="preserve">Joinery Work </t>
  </si>
  <si>
    <t xml:space="preserve">Flooring </t>
  </si>
  <si>
    <t>Sheet Metal Work</t>
  </si>
  <si>
    <t xml:space="preserve">Painting and Faҫade Work </t>
  </si>
  <si>
    <t>Miscellaneous</t>
  </si>
  <si>
    <t>Construction and Craft works</t>
  </si>
  <si>
    <t>Supply of materials and installation ; termination points wired using PP-y 3 x 1,5 mm2 laid in the wall all according to drawings.Average length for the point 10m.</t>
  </si>
  <si>
    <r>
      <t xml:space="preserve"> Load terminator 75 </t>
    </r>
    <r>
      <rPr>
        <sz val="11"/>
        <rFont val="Calibri"/>
        <family val="2"/>
        <scheme val="minor"/>
      </rPr>
      <t>Ω</t>
    </r>
    <r>
      <rPr>
        <i/>
        <sz val="11"/>
        <rFont val="Calibri"/>
        <family val="2"/>
        <scheme val="minor"/>
      </rPr>
      <t xml:space="preserve"> - F type, DC block</t>
    </r>
  </si>
  <si>
    <r>
      <t>m</t>
    </r>
    <r>
      <rPr>
        <vertAlign val="superscript"/>
        <sz val="11"/>
        <color indexed="8"/>
        <rFont val="Calibri"/>
        <family val="2"/>
        <scheme val="minor"/>
      </rPr>
      <t>3</t>
    </r>
  </si>
  <si>
    <r>
      <t xml:space="preserve"> - </t>
    </r>
    <r>
      <rPr>
        <sz val="11"/>
        <color rgb="FFFF0000"/>
        <rFont val="Calibri"/>
        <family val="2"/>
        <scheme val="minor"/>
      </rPr>
      <t>"TH"</t>
    </r>
    <r>
      <rPr>
        <sz val="11"/>
        <rFont val="Calibri"/>
        <family val="2"/>
        <scheme val="minor"/>
      </rPr>
      <t xml:space="preserve"> kitchen sink tap</t>
    </r>
  </si>
  <si>
    <r>
      <t xml:space="preserve"> - </t>
    </r>
    <r>
      <rPr>
        <sz val="11"/>
        <color rgb="FFFF0000"/>
        <rFont val="Calibri"/>
        <family val="2"/>
        <scheme val="minor"/>
      </rPr>
      <t>"TH"</t>
    </r>
    <r>
      <rPr>
        <sz val="11"/>
        <rFont val="Calibri"/>
        <family val="2"/>
        <scheme val="minor"/>
      </rPr>
      <t xml:space="preserve"> washbasin tap</t>
    </r>
  </si>
  <si>
    <r>
      <t xml:space="preserve"> - </t>
    </r>
    <r>
      <rPr>
        <sz val="11"/>
        <color rgb="FFFF0000"/>
        <rFont val="Calibri"/>
        <family val="2"/>
        <scheme val="minor"/>
      </rPr>
      <t>"H"</t>
    </r>
    <r>
      <rPr>
        <sz val="11"/>
        <rFont val="Calibri"/>
        <family val="2"/>
        <scheme val="minor"/>
      </rPr>
      <t xml:space="preserve"> washbasin tap </t>
    </r>
  </si>
  <si>
    <t xml:space="preserve">TOTAL ESTIMATED COST </t>
  </si>
  <si>
    <t xml:space="preserve">Supply and installation of garbage cans, console hung on the wall between the three benches. Calculation per piece
</t>
  </si>
  <si>
    <t xml:space="preserve"> - bench on two concrete pedestals 
</t>
  </si>
  <si>
    <t xml:space="preserve"> - bench on three steel beams cantilevered hanging on the wall 
</t>
  </si>
  <si>
    <t xml:space="preserve">Supply and installation of benches, size 280x53cm in the back yard. The benches are made of wooden beams on concrete pedestals or steel girders. Calculation per piece.
</t>
  </si>
  <si>
    <t>SANITARY ITEMS</t>
  </si>
  <si>
    <t>Sanitary items</t>
  </si>
  <si>
    <r>
      <t xml:space="preserve">Bill of Quantities for social housing facility in Orlovsko settlement on cadastrial land parcel No. 861/4 CM does not include works financed and implemented by City of Belgrade within co-financing project "Lets Build a Home Together" .  </t>
    </r>
    <r>
      <rPr>
        <b/>
        <sz val="11"/>
        <rFont val="Calibri"/>
        <family val="2"/>
      </rPr>
      <t xml:space="preserve">Works not included in the Bill of Quantities but included in the main project paper:      </t>
    </r>
    <r>
      <rPr>
        <sz val="11"/>
        <rFont val="Calibri"/>
        <family val="2"/>
        <charset val="238"/>
      </rPr>
      <t xml:space="preserve">
</t>
    </r>
    <r>
      <rPr>
        <b/>
        <sz val="11"/>
        <rFont val="Calibri"/>
        <family val="2"/>
      </rPr>
      <t>Water Supply</t>
    </r>
    <r>
      <rPr>
        <sz val="11"/>
        <rFont val="Calibri"/>
        <family val="2"/>
        <charset val="238"/>
      </rPr>
      <t xml:space="preserve">
</t>
    </r>
    <r>
      <rPr>
        <sz val="11"/>
        <color theme="1"/>
        <rFont val="Calibri"/>
        <family val="2"/>
      </rPr>
      <t>- Production of Water Meter Manhole                                                                                                                     - Water Meter kit</t>
    </r>
    <r>
      <rPr>
        <sz val="11"/>
        <rFont val="Calibri"/>
        <family val="2"/>
        <charset val="238"/>
      </rPr>
      <t xml:space="preserve">
- Set of connection "necklace" Ø150/50 for water supply connection to the building
- Obtaining admission permit of Belgrade Water and Sewerage company for completed connection to street water supply system                                                                                            </t>
    </r>
    <r>
      <rPr>
        <b/>
        <sz val="11"/>
        <rFont val="Calibri"/>
        <family val="2"/>
      </rPr>
      <t xml:space="preserve">Sewerage   </t>
    </r>
    <r>
      <rPr>
        <sz val="11"/>
        <rFont val="Calibri"/>
        <family val="2"/>
        <charset val="238"/>
      </rPr>
      <t xml:space="preserve">   
- Production of a two-part sewer manhole for temporary connection to a septic tank and the connection to the planned sewerage system
- Production of 4 AB sumps for rain sewer water system
- Production of dual-chamber septic tank 14,9 x4, 3x3 , 6m , with a total capacity of 110m3
</t>
    </r>
    <r>
      <rPr>
        <b/>
        <sz val="11"/>
        <rFont val="Calibri"/>
        <family val="2"/>
      </rPr>
      <t>Electrical power installations</t>
    </r>
    <r>
      <rPr>
        <sz val="11"/>
        <rFont val="Calibri"/>
        <family val="2"/>
        <charset val="238"/>
      </rPr>
      <t xml:space="preserve">
- Supply, delivery and installation of cable connection cabinet, KPK,
- Supply, delivery and installation of power distribution cabinet , MRO
- Supply, delivery and installation of power cables from KPK to MRO
- Supply, delivery and installation of power cables from GSIP to MRO
Works on planting and greening landscape, parking lots and access roads               </t>
    </r>
  </si>
  <si>
    <t>Telephone installations</t>
  </si>
  <si>
    <t>Construction of telephone Manhole</t>
  </si>
  <si>
    <t xml:space="preserve">Supplying and laying of pipes from building cabines to the inspection manhole on the street </t>
  </si>
  <si>
    <t>Suppllying and instalation of the telephone box - complette</t>
  </si>
  <si>
    <t xml:space="preserve">Testing the installation and delivery of certificates </t>
  </si>
  <si>
    <t xml:space="preserve">Works on planting and greening landscape, parking lots and access roads   </t>
  </si>
</sst>
</file>

<file path=xl/styles.xml><?xml version="1.0" encoding="utf-8"?>
<styleSheet xmlns="http://schemas.openxmlformats.org/spreadsheetml/2006/main">
  <numFmts count="1">
    <numFmt numFmtId="164" formatCode="0.00;[Red]0.00"/>
  </numFmts>
  <fonts count="33">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Calibri"/>
      <family val="2"/>
      <charset val="238"/>
    </font>
    <font>
      <sz val="11"/>
      <name val="Calibri"/>
      <family val="2"/>
      <charset val="238"/>
    </font>
    <font>
      <vertAlign val="superscript"/>
      <sz val="11"/>
      <name val="Calibri"/>
      <family val="2"/>
      <charset val="238"/>
    </font>
    <font>
      <sz val="11"/>
      <name val="Calibri"/>
      <family val="2"/>
    </font>
    <font>
      <sz val="10"/>
      <name val="Arial"/>
      <family val="2"/>
      <charset val="238"/>
    </font>
    <font>
      <sz val="12"/>
      <name val="Calibri"/>
      <family val="2"/>
      <charset val="238"/>
    </font>
    <font>
      <b/>
      <sz val="12"/>
      <name val="Calibri"/>
      <family val="2"/>
      <charset val="238"/>
    </font>
    <font>
      <i/>
      <sz val="11"/>
      <name val="Calibri"/>
      <family val="2"/>
    </font>
    <font>
      <b/>
      <sz val="11"/>
      <name val="Calibri"/>
      <family val="2"/>
    </font>
    <font>
      <sz val="11"/>
      <color indexed="8"/>
      <name val="Calibri"/>
      <family val="2"/>
    </font>
    <font>
      <vertAlign val="superscript"/>
      <sz val="11"/>
      <name val="Calibri"/>
      <family val="2"/>
    </font>
    <font>
      <sz val="8"/>
      <name val="Calibri"/>
      <family val="2"/>
      <charset val="238"/>
    </font>
    <font>
      <b/>
      <sz val="14"/>
      <color indexed="8"/>
      <name val="Calibri"/>
      <family val="2"/>
      <charset val="238"/>
    </font>
    <font>
      <sz val="11"/>
      <color rgb="FFFF0000"/>
      <name val="Calibri"/>
      <family val="2"/>
      <scheme val="minor"/>
    </font>
    <font>
      <b/>
      <sz val="11"/>
      <color theme="1"/>
      <name val="Calibri"/>
      <family val="2"/>
      <scheme val="minor"/>
    </font>
    <font>
      <sz val="11"/>
      <color indexed="8"/>
      <name val="Calibri"/>
      <family val="2"/>
      <scheme val="minor"/>
    </font>
    <font>
      <b/>
      <sz val="11"/>
      <name val="Calibri"/>
      <family val="2"/>
      <scheme val="minor"/>
    </font>
    <font>
      <sz val="11"/>
      <name val="Calibri"/>
      <family val="2"/>
      <scheme val="minor"/>
    </font>
    <font>
      <b/>
      <i/>
      <sz val="11"/>
      <name val="Calibri"/>
      <family val="2"/>
      <scheme val="minor"/>
    </font>
    <font>
      <b/>
      <sz val="11"/>
      <color indexed="10"/>
      <name val="Calibri"/>
      <family val="2"/>
      <scheme val="minor"/>
    </font>
    <font>
      <sz val="11"/>
      <color indexed="10"/>
      <name val="Calibri"/>
      <family val="2"/>
      <scheme val="minor"/>
    </font>
    <font>
      <i/>
      <sz val="11"/>
      <name val="Calibri"/>
      <family val="2"/>
      <scheme val="minor"/>
    </font>
    <font>
      <i/>
      <sz val="11"/>
      <color indexed="10"/>
      <name val="Calibri"/>
      <family val="2"/>
      <scheme val="minor"/>
    </font>
    <font>
      <b/>
      <sz val="11"/>
      <color indexed="8"/>
      <name val="Calibri"/>
      <family val="2"/>
      <scheme val="minor"/>
    </font>
    <font>
      <vertAlign val="superscript"/>
      <sz val="11"/>
      <color indexed="8"/>
      <name val="Calibri"/>
      <family val="2"/>
      <scheme val="minor"/>
    </font>
    <font>
      <b/>
      <sz val="11"/>
      <name val="Calibri"/>
      <family val="2"/>
      <charset val="238"/>
      <scheme val="minor"/>
    </font>
    <font>
      <sz val="11"/>
      <name val="Calibri"/>
      <family val="2"/>
      <charset val="238"/>
      <scheme val="minor"/>
    </font>
    <font>
      <sz val="11"/>
      <color theme="1"/>
      <name val="Calibri"/>
      <family val="2"/>
    </font>
  </fonts>
  <fills count="3">
    <fill>
      <patternFill patternType="none"/>
    </fill>
    <fill>
      <patternFill patternType="gray125"/>
    </fill>
    <fill>
      <patternFill patternType="solid">
        <fgColor indexed="22"/>
        <bgColor indexed="64"/>
      </patternFill>
    </fill>
  </fills>
  <borders count="41">
    <border>
      <left/>
      <right/>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hair">
        <color indexed="64"/>
      </top>
      <bottom style="hair">
        <color indexed="64"/>
      </bottom>
      <diagonal/>
    </border>
    <border>
      <left/>
      <right/>
      <top style="thin">
        <color indexed="64"/>
      </top>
      <bottom style="double">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right/>
      <top/>
      <bottom style="hair">
        <color indexed="64"/>
      </bottom>
      <diagonal/>
    </border>
    <border>
      <left/>
      <right style="double">
        <color indexed="64"/>
      </right>
      <top/>
      <bottom style="hair">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thin">
        <color indexed="64"/>
      </top>
      <bottom style="thin">
        <color indexed="64"/>
      </bottom>
      <diagonal/>
    </border>
    <border>
      <left style="double">
        <color indexed="64"/>
      </left>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double">
        <color indexed="64"/>
      </left>
      <right/>
      <top style="hair">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right style="double">
        <color indexed="64"/>
      </right>
      <top style="hair">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right/>
      <top style="hair">
        <color indexed="64"/>
      </top>
      <bottom/>
      <diagonal/>
    </border>
    <border>
      <left style="thin">
        <color indexed="64"/>
      </left>
      <right/>
      <top style="hair">
        <color indexed="64"/>
      </top>
      <bottom/>
      <diagonal/>
    </border>
    <border>
      <left style="thin">
        <color indexed="64"/>
      </left>
      <right style="double">
        <color indexed="64"/>
      </right>
      <top style="double">
        <color indexed="64"/>
      </top>
      <bottom style="hair">
        <color indexed="64"/>
      </bottom>
      <diagonal/>
    </border>
    <border>
      <left style="thin">
        <color indexed="64"/>
      </left>
      <right style="double">
        <color indexed="64"/>
      </right>
      <top style="hair">
        <color indexed="64"/>
      </top>
      <bottom style="double">
        <color indexed="64"/>
      </bottom>
      <diagonal/>
    </border>
  </borders>
  <cellStyleXfs count="6">
    <xf numFmtId="0" fontId="0" fillId="0" borderId="0"/>
    <xf numFmtId="0" fontId="4" fillId="0" borderId="0"/>
    <xf numFmtId="0" fontId="4" fillId="0" borderId="0"/>
    <xf numFmtId="0" fontId="4" fillId="0" borderId="0"/>
    <xf numFmtId="0" fontId="4" fillId="0" borderId="0"/>
    <xf numFmtId="0" fontId="9" fillId="0" borderId="0"/>
  </cellStyleXfs>
  <cellXfs count="325">
    <xf numFmtId="0" fontId="0" fillId="0" borderId="0" xfId="0"/>
    <xf numFmtId="0" fontId="8" fillId="0" borderId="0" xfId="1" applyFont="1" applyFill="1" applyBorder="1" applyAlignment="1">
      <alignment horizontal="justify" vertical="top" wrapText="1"/>
    </xf>
    <xf numFmtId="4" fontId="8" fillId="0" borderId="0" xfId="1" applyNumberFormat="1" applyFont="1" applyAlignment="1">
      <alignment horizontal="right"/>
    </xf>
    <xf numFmtId="4" fontId="8" fillId="0" borderId="0" xfId="1" applyNumberFormat="1" applyFont="1" applyBorder="1" applyAlignment="1">
      <alignment horizontal="right"/>
    </xf>
    <xf numFmtId="0" fontId="4" fillId="0" borderId="0" xfId="2"/>
    <xf numFmtId="0" fontId="5" fillId="0" borderId="0" xfId="2" applyFont="1" applyFill="1" applyBorder="1" applyAlignment="1">
      <alignment horizontal="center" vertical="top" wrapText="1"/>
    </xf>
    <xf numFmtId="0" fontId="6" fillId="0" borderId="0" xfId="2" applyFont="1" applyFill="1" applyBorder="1" applyAlignment="1">
      <alignment horizontal="center" vertical="top" wrapText="1"/>
    </xf>
    <xf numFmtId="0" fontId="6" fillId="0" borderId="0" xfId="2" applyFont="1" applyFill="1" applyBorder="1" applyAlignment="1">
      <alignment horizontal="justify" vertical="top" wrapText="1"/>
    </xf>
    <xf numFmtId="164" fontId="5" fillId="0" borderId="0" xfId="2" applyNumberFormat="1" applyFont="1" applyFill="1" applyBorder="1" applyAlignment="1">
      <alignment horizontal="center" wrapText="1"/>
    </xf>
    <xf numFmtId="164" fontId="6" fillId="0" borderId="0" xfId="2" applyNumberFormat="1" applyFont="1" applyFill="1" applyBorder="1" applyAlignment="1">
      <alignment horizontal="center" wrapText="1"/>
    </xf>
    <xf numFmtId="4" fontId="6" fillId="0" borderId="0" xfId="2" applyNumberFormat="1" applyFont="1" applyFill="1" applyBorder="1" applyAlignment="1">
      <alignment horizontal="right" wrapText="1"/>
    </xf>
    <xf numFmtId="4" fontId="5" fillId="0" borderId="0" xfId="2" applyNumberFormat="1" applyFont="1" applyFill="1" applyBorder="1" applyAlignment="1">
      <alignment horizontal="right" wrapText="1"/>
    </xf>
    <xf numFmtId="0" fontId="5" fillId="0" borderId="0" xfId="2" applyFont="1" applyFill="1" applyBorder="1" applyAlignment="1">
      <alignment vertical="top"/>
    </xf>
    <xf numFmtId="0" fontId="11" fillId="0" borderId="1" xfId="2" applyFont="1" applyBorder="1" applyAlignment="1">
      <alignment vertical="center"/>
    </xf>
    <xf numFmtId="0" fontId="11" fillId="0" borderId="2" xfId="2" applyFont="1" applyBorder="1" applyAlignment="1">
      <alignment horizontal="center" vertical="center" wrapText="1"/>
    </xf>
    <xf numFmtId="0" fontId="10" fillId="0" borderId="3" xfId="2" applyFont="1" applyBorder="1" applyAlignment="1">
      <alignment horizontal="center" vertical="center" wrapText="1"/>
    </xf>
    <xf numFmtId="4" fontId="6" fillId="0" borderId="0" xfId="2" applyNumberFormat="1" applyFont="1" applyFill="1" applyBorder="1" applyAlignment="1"/>
    <xf numFmtId="164" fontId="5" fillId="0" borderId="4" xfId="2" applyNumberFormat="1" applyFont="1" applyFill="1" applyBorder="1" applyAlignment="1">
      <alignment horizontal="center" wrapText="1"/>
    </xf>
    <xf numFmtId="4" fontId="5" fillId="0" borderId="4" xfId="2" applyNumberFormat="1" applyFont="1" applyFill="1" applyBorder="1" applyAlignment="1">
      <alignment horizontal="right" wrapText="1"/>
    </xf>
    <xf numFmtId="0" fontId="6" fillId="0" borderId="5" xfId="2" applyFont="1" applyFill="1" applyBorder="1" applyAlignment="1">
      <alignment wrapText="1"/>
    </xf>
    <xf numFmtId="4" fontId="6" fillId="0" borderId="5" xfId="2" applyNumberFormat="1" applyFont="1" applyFill="1" applyBorder="1" applyAlignment="1">
      <alignment wrapText="1"/>
    </xf>
    <xf numFmtId="4" fontId="10" fillId="0" borderId="6" xfId="2" applyNumberFormat="1" applyFont="1" applyBorder="1" applyAlignment="1">
      <alignment vertical="center" wrapText="1"/>
    </xf>
    <xf numFmtId="0" fontId="6" fillId="0" borderId="7" xfId="2" applyFont="1" applyFill="1" applyBorder="1" applyAlignment="1">
      <alignment wrapText="1"/>
    </xf>
    <xf numFmtId="4" fontId="6" fillId="0" borderId="7" xfId="2" applyNumberFormat="1" applyFont="1" applyFill="1" applyBorder="1" applyAlignment="1">
      <alignment wrapText="1"/>
    </xf>
    <xf numFmtId="4" fontId="10" fillId="0" borderId="8" xfId="2" applyNumberFormat="1" applyFont="1" applyBorder="1" applyAlignment="1">
      <alignment vertical="center"/>
    </xf>
    <xf numFmtId="0" fontId="11" fillId="0" borderId="9" xfId="2" applyFont="1" applyBorder="1" applyAlignment="1">
      <alignment horizontal="center" vertical="center" wrapText="1"/>
    </xf>
    <xf numFmtId="0" fontId="6" fillId="0" borderId="10" xfId="2" applyFont="1" applyFill="1" applyBorder="1" applyAlignment="1">
      <alignment wrapText="1"/>
    </xf>
    <xf numFmtId="4" fontId="6" fillId="0" borderId="10" xfId="2" applyNumberFormat="1" applyFont="1" applyFill="1" applyBorder="1" applyAlignment="1">
      <alignment wrapText="1"/>
    </xf>
    <xf numFmtId="4" fontId="11" fillId="0" borderId="11" xfId="2" applyNumberFormat="1" applyFont="1" applyBorder="1" applyAlignment="1">
      <alignment vertical="center" wrapText="1"/>
    </xf>
    <xf numFmtId="4" fontId="6" fillId="0" borderId="12" xfId="2" applyNumberFormat="1" applyFont="1" applyFill="1" applyBorder="1" applyAlignment="1"/>
    <xf numFmtId="4" fontId="6" fillId="0" borderId="13" xfId="2" applyNumberFormat="1" applyFont="1" applyFill="1" applyBorder="1" applyAlignment="1"/>
    <xf numFmtId="4" fontId="6" fillId="0" borderId="14" xfId="2" applyNumberFormat="1" applyFont="1" applyFill="1" applyBorder="1" applyAlignment="1"/>
    <xf numFmtId="4" fontId="5" fillId="0" borderId="0" xfId="2" applyNumberFormat="1" applyFont="1"/>
    <xf numFmtId="4" fontId="6" fillId="0" borderId="0" xfId="2" applyNumberFormat="1" applyFont="1"/>
    <xf numFmtId="4" fontId="5" fillId="0" borderId="0" xfId="2" applyNumberFormat="1" applyFont="1" applyAlignment="1"/>
    <xf numFmtId="4" fontId="6" fillId="0" borderId="0" xfId="2" applyNumberFormat="1" applyFont="1" applyAlignment="1"/>
    <xf numFmtId="4" fontId="5" fillId="0" borderId="4" xfId="2" applyNumberFormat="1" applyFont="1" applyBorder="1" applyAlignment="1"/>
    <xf numFmtId="4" fontId="5" fillId="0" borderId="4" xfId="2" applyNumberFormat="1" applyFont="1" applyBorder="1"/>
    <xf numFmtId="4" fontId="6" fillId="0" borderId="0" xfId="2" applyNumberFormat="1" applyFont="1" applyBorder="1" applyAlignment="1"/>
    <xf numFmtId="4" fontId="6" fillId="0" borderId="0" xfId="2" applyNumberFormat="1" applyFont="1" applyBorder="1"/>
    <xf numFmtId="0" fontId="5" fillId="0" borderId="0" xfId="2" applyFont="1" applyFill="1" applyBorder="1" applyAlignment="1">
      <alignment horizontal="justify" vertical="top" wrapText="1"/>
    </xf>
    <xf numFmtId="0" fontId="5" fillId="0" borderId="4" xfId="2" applyFont="1" applyFill="1" applyBorder="1" applyAlignment="1">
      <alignment horizontal="justify" vertical="top" wrapText="1"/>
    </xf>
    <xf numFmtId="4" fontId="6" fillId="0" borderId="0" xfId="2" applyNumberFormat="1" applyFont="1" applyFill="1" applyBorder="1" applyAlignment="1" applyProtection="1">
      <alignment horizontal="justify" vertical="top" wrapText="1"/>
    </xf>
    <xf numFmtId="0" fontId="11" fillId="0" borderId="10" xfId="2" applyFont="1" applyBorder="1" applyAlignment="1">
      <alignment horizontal="justify" vertical="center" wrapText="1"/>
    </xf>
    <xf numFmtId="0" fontId="10" fillId="0" borderId="7" xfId="2" applyFont="1" applyBorder="1" applyAlignment="1">
      <alignment horizontal="justify" vertical="center"/>
    </xf>
    <xf numFmtId="0" fontId="10" fillId="0" borderId="5" xfId="2" applyFont="1" applyBorder="1" applyAlignment="1">
      <alignment horizontal="justify" vertical="center" wrapText="1"/>
    </xf>
    <xf numFmtId="4" fontId="6" fillId="0" borderId="7" xfId="2" applyNumberFormat="1" applyFont="1" applyFill="1" applyBorder="1" applyAlignment="1"/>
    <xf numFmtId="4" fontId="6" fillId="0" borderId="5" xfId="2" applyNumberFormat="1" applyFont="1" applyFill="1" applyBorder="1" applyAlignment="1"/>
    <xf numFmtId="4" fontId="6" fillId="0" borderId="10" xfId="2" applyNumberFormat="1" applyFont="1" applyFill="1" applyBorder="1" applyAlignment="1"/>
    <xf numFmtId="0" fontId="5" fillId="0" borderId="15" xfId="2" applyFont="1" applyFill="1" applyBorder="1" applyAlignment="1">
      <alignment horizontal="center" vertical="center" wrapText="1"/>
    </xf>
    <xf numFmtId="0" fontId="4" fillId="0" borderId="0" xfId="3"/>
    <xf numFmtId="0" fontId="9" fillId="0" borderId="0" xfId="5"/>
    <xf numFmtId="4" fontId="11" fillId="0" borderId="0" xfId="5" applyNumberFormat="1" applyFont="1" applyAlignment="1">
      <alignment vertical="center"/>
    </xf>
    <xf numFmtId="4" fontId="8" fillId="0" borderId="0" xfId="0" applyNumberFormat="1" applyFont="1" applyAlignment="1">
      <alignment horizontal="right"/>
    </xf>
    <xf numFmtId="4" fontId="8" fillId="0" borderId="0" xfId="0" applyNumberFormat="1" applyFont="1" applyFill="1" applyBorder="1" applyAlignment="1">
      <alignment horizontal="right" wrapText="1"/>
    </xf>
    <xf numFmtId="4" fontId="12" fillId="0" borderId="0" xfId="1" applyNumberFormat="1" applyFont="1" applyFill="1" applyBorder="1" applyAlignment="1">
      <alignment horizontal="right" wrapText="1"/>
    </xf>
    <xf numFmtId="0" fontId="13" fillId="0" borderId="15" xfId="1" applyFont="1" applyFill="1" applyBorder="1" applyAlignment="1">
      <alignment horizontal="center" vertical="center" wrapText="1"/>
    </xf>
    <xf numFmtId="164" fontId="13" fillId="0" borderId="15" xfId="1" applyNumberFormat="1" applyFont="1" applyFill="1" applyBorder="1" applyAlignment="1">
      <alignment horizontal="center" vertical="center" wrapText="1"/>
    </xf>
    <xf numFmtId="4" fontId="13" fillId="0" borderId="15" xfId="1" applyNumberFormat="1" applyFont="1" applyFill="1" applyBorder="1" applyAlignment="1">
      <alignment horizontal="center" vertical="center" wrapText="1"/>
    </xf>
    <xf numFmtId="0" fontId="14" fillId="0" borderId="0" xfId="0" applyFont="1"/>
    <xf numFmtId="0" fontId="13" fillId="0" borderId="0" xfId="1" applyFont="1" applyFill="1" applyBorder="1" applyAlignment="1">
      <alignment horizontal="center" vertical="top" wrapText="1"/>
    </xf>
    <xf numFmtId="0" fontId="13" fillId="0" borderId="0" xfId="1" applyFont="1" applyFill="1" applyBorder="1" applyAlignment="1">
      <alignment horizontal="justify" vertical="top" wrapText="1"/>
    </xf>
    <xf numFmtId="164" fontId="13" fillId="0" borderId="0" xfId="1" applyNumberFormat="1" applyFont="1" applyFill="1" applyBorder="1" applyAlignment="1">
      <alignment horizontal="center" wrapText="1"/>
    </xf>
    <xf numFmtId="4" fontId="13" fillId="0" borderId="0" xfId="1" applyNumberFormat="1" applyFont="1" applyFill="1" applyBorder="1" applyAlignment="1">
      <alignment horizontal="right" wrapText="1"/>
    </xf>
    <xf numFmtId="4" fontId="13" fillId="0" borderId="0" xfId="1" applyNumberFormat="1" applyFont="1" applyFill="1" applyBorder="1" applyAlignment="1"/>
    <xf numFmtId="0" fontId="8" fillId="0" borderId="0" xfId="1" applyFont="1" applyFill="1" applyBorder="1" applyAlignment="1">
      <alignment horizontal="center" vertical="top" wrapText="1"/>
    </xf>
    <xf numFmtId="164" fontId="8" fillId="0" borderId="0" xfId="1" applyNumberFormat="1" applyFont="1" applyFill="1" applyBorder="1" applyAlignment="1">
      <alignment horizontal="center" wrapText="1"/>
    </xf>
    <xf numFmtId="4" fontId="8" fillId="0" borderId="0" xfId="1" applyNumberFormat="1" applyFont="1" applyFill="1" applyBorder="1" applyAlignment="1">
      <alignment horizontal="right" wrapText="1"/>
    </xf>
    <xf numFmtId="4" fontId="8" fillId="0" borderId="0" xfId="1" applyNumberFormat="1" applyFont="1" applyFill="1" applyBorder="1" applyAlignment="1"/>
    <xf numFmtId="0" fontId="13" fillId="0" borderId="4" xfId="1" applyFont="1" applyFill="1" applyBorder="1" applyAlignment="1">
      <alignment horizontal="justify" vertical="top" wrapText="1"/>
    </xf>
    <xf numFmtId="164" fontId="13" fillId="0" borderId="4" xfId="1" applyNumberFormat="1" applyFont="1" applyFill="1" applyBorder="1" applyAlignment="1">
      <alignment horizontal="center" wrapText="1"/>
    </xf>
    <xf numFmtId="4" fontId="13" fillId="0" borderId="4" xfId="1" applyNumberFormat="1" applyFont="1" applyFill="1" applyBorder="1" applyAlignment="1">
      <alignment horizontal="right" wrapText="1"/>
    </xf>
    <xf numFmtId="4" fontId="13" fillId="0" borderId="4" xfId="1" applyNumberFormat="1" applyFont="1" applyFill="1" applyBorder="1" applyAlignment="1"/>
    <xf numFmtId="0" fontId="8" fillId="0" borderId="0" xfId="0" applyFont="1" applyFill="1" applyBorder="1" applyAlignment="1">
      <alignment horizontal="justify" vertical="top" wrapText="1"/>
    </xf>
    <xf numFmtId="164" fontId="8" fillId="0" borderId="0" xfId="0" applyNumberFormat="1" applyFont="1" applyFill="1" applyBorder="1" applyAlignment="1">
      <alignment horizontal="center" wrapText="1"/>
    </xf>
    <xf numFmtId="4" fontId="8" fillId="0" borderId="0" xfId="0" applyNumberFormat="1" applyFont="1" applyFill="1" applyBorder="1" applyAlignment="1"/>
    <xf numFmtId="0" fontId="8" fillId="0" borderId="0" xfId="1" applyFont="1" applyFill="1" applyBorder="1" applyAlignment="1">
      <alignment vertical="top" wrapText="1"/>
    </xf>
    <xf numFmtId="4" fontId="8" fillId="0" borderId="0" xfId="1" applyNumberFormat="1" applyFont="1" applyFill="1" applyBorder="1" applyAlignment="1">
      <alignment vertical="top" wrapText="1"/>
    </xf>
    <xf numFmtId="4" fontId="8" fillId="0" borderId="0" xfId="1" applyNumberFormat="1" applyFont="1" applyFill="1" applyBorder="1" applyAlignment="1" applyProtection="1">
      <alignment horizontal="justify" vertical="top" wrapText="1"/>
    </xf>
    <xf numFmtId="4" fontId="8" fillId="0" borderId="0" xfId="0" applyNumberFormat="1" applyFont="1" applyFill="1" applyBorder="1" applyAlignment="1" applyProtection="1">
      <alignment horizontal="justify" vertical="top" wrapText="1"/>
    </xf>
    <xf numFmtId="0" fontId="8" fillId="0" borderId="0" xfId="0" applyFont="1" applyFill="1" applyBorder="1" applyAlignment="1">
      <alignment wrapText="1"/>
    </xf>
    <xf numFmtId="0" fontId="8" fillId="0" borderId="0" xfId="0" applyFont="1" applyFill="1" applyBorder="1" applyAlignment="1">
      <alignment vertical="top" wrapText="1"/>
    </xf>
    <xf numFmtId="4" fontId="8" fillId="0" borderId="0" xfId="1" applyNumberFormat="1" applyFont="1" applyFill="1" applyBorder="1" applyAlignment="1">
      <alignment horizontal="right"/>
    </xf>
    <xf numFmtId="0" fontId="13" fillId="0" borderId="0" xfId="1" applyFont="1" applyFill="1" applyBorder="1" applyAlignment="1">
      <alignment horizontal="center" wrapText="1"/>
    </xf>
    <xf numFmtId="4" fontId="8" fillId="0" borderId="0" xfId="0" applyNumberFormat="1" applyFont="1" applyFill="1" applyBorder="1" applyAlignment="1" applyProtection="1">
      <alignment horizontal="left" vertical="top" wrapText="1"/>
    </xf>
    <xf numFmtId="4" fontId="12" fillId="0" borderId="0" xfId="0" applyNumberFormat="1" applyFont="1" applyFill="1" applyBorder="1" applyAlignment="1">
      <alignment horizontal="right" wrapText="1"/>
    </xf>
    <xf numFmtId="4" fontId="8" fillId="0" borderId="0" xfId="1" applyNumberFormat="1" applyFont="1" applyFill="1" applyBorder="1" applyAlignment="1" applyProtection="1">
      <alignment horizontal="left" vertical="top" wrapText="1"/>
    </xf>
    <xf numFmtId="0" fontId="8" fillId="0" borderId="0" xfId="1" applyFont="1" applyAlignment="1">
      <alignment horizontal="justify" wrapText="1"/>
    </xf>
    <xf numFmtId="0" fontId="8" fillId="0" borderId="0" xfId="1" applyFont="1"/>
    <xf numFmtId="4" fontId="8" fillId="0" borderId="0" xfId="1" applyNumberFormat="1" applyFont="1" applyAlignment="1"/>
    <xf numFmtId="0" fontId="13" fillId="0" borderId="0" xfId="1" applyFont="1" applyFill="1" applyBorder="1" applyAlignment="1">
      <alignment vertical="top"/>
    </xf>
    <xf numFmtId="0" fontId="13" fillId="0" borderId="0" xfId="1" applyFont="1" applyFill="1" applyBorder="1" applyAlignment="1">
      <alignment horizontal="justify" vertical="top"/>
    </xf>
    <xf numFmtId="0" fontId="13" fillId="0" borderId="0" xfId="1" applyFont="1" applyFill="1" applyBorder="1" applyAlignment="1"/>
    <xf numFmtId="0" fontId="8" fillId="0" borderId="10" xfId="1" applyFont="1" applyFill="1" applyBorder="1" applyAlignment="1">
      <alignment wrapText="1"/>
    </xf>
    <xf numFmtId="4" fontId="8" fillId="0" borderId="10" xfId="1" applyNumberFormat="1" applyFont="1" applyFill="1" applyBorder="1" applyAlignment="1">
      <alignment wrapText="1"/>
    </xf>
    <xf numFmtId="0" fontId="8" fillId="0" borderId="7" xfId="1" applyFont="1" applyFill="1" applyBorder="1" applyAlignment="1">
      <alignment wrapText="1"/>
    </xf>
    <xf numFmtId="4" fontId="8" fillId="0" borderId="7" xfId="1" applyNumberFormat="1" applyFont="1" applyFill="1" applyBorder="1" applyAlignment="1">
      <alignment wrapText="1"/>
    </xf>
    <xf numFmtId="4" fontId="8" fillId="0" borderId="13" xfId="1" applyNumberFormat="1" applyFont="1" applyFill="1" applyBorder="1" applyAlignment="1"/>
    <xf numFmtId="4" fontId="8" fillId="0" borderId="7" xfId="1" applyNumberFormat="1" applyFont="1" applyFill="1" applyBorder="1" applyAlignment="1"/>
    <xf numFmtId="0" fontId="8" fillId="0" borderId="5" xfId="1" applyFont="1" applyFill="1" applyBorder="1" applyAlignment="1">
      <alignment wrapText="1"/>
    </xf>
    <xf numFmtId="4" fontId="8" fillId="0" borderId="5" xfId="1" applyNumberFormat="1" applyFont="1" applyFill="1" applyBorder="1" applyAlignment="1">
      <alignment wrapText="1"/>
    </xf>
    <xf numFmtId="4" fontId="8" fillId="0" borderId="14" xfId="1" applyNumberFormat="1" applyFont="1" applyFill="1" applyBorder="1" applyAlignment="1"/>
    <xf numFmtId="4" fontId="8" fillId="0" borderId="5" xfId="1" applyNumberFormat="1" applyFont="1" applyFill="1" applyBorder="1" applyAlignment="1"/>
    <xf numFmtId="0" fontId="8" fillId="0" borderId="37" xfId="1" applyFont="1" applyFill="1" applyBorder="1" applyAlignment="1">
      <alignment wrapText="1"/>
    </xf>
    <xf numFmtId="4" fontId="8" fillId="0" borderId="37" xfId="1" applyNumberFormat="1" applyFont="1" applyFill="1" applyBorder="1" applyAlignment="1">
      <alignment wrapText="1"/>
    </xf>
    <xf numFmtId="4" fontId="8" fillId="0" borderId="38" xfId="1" applyNumberFormat="1" applyFont="1" applyFill="1" applyBorder="1" applyAlignment="1"/>
    <xf numFmtId="4" fontId="8" fillId="0" borderId="37" xfId="1" applyNumberFormat="1" applyFont="1" applyFill="1" applyBorder="1" applyAlignment="1"/>
    <xf numFmtId="4" fontId="8" fillId="0" borderId="12" xfId="1" applyNumberFormat="1" applyFont="1" applyFill="1" applyBorder="1" applyAlignment="1"/>
    <xf numFmtId="4" fontId="8" fillId="0" borderId="10" xfId="1" applyNumberFormat="1" applyFont="1" applyFill="1" applyBorder="1" applyAlignment="1"/>
    <xf numFmtId="4" fontId="8" fillId="0" borderId="0" xfId="1" applyNumberFormat="1" applyFont="1"/>
    <xf numFmtId="0" fontId="13" fillId="0" borderId="2" xfId="1" applyFont="1" applyBorder="1" applyAlignment="1">
      <alignment horizontal="center" vertical="center" wrapText="1"/>
    </xf>
    <xf numFmtId="0" fontId="13" fillId="0" borderId="10" xfId="1" applyFont="1" applyBorder="1" applyAlignment="1">
      <alignment horizontal="justify" vertical="center" wrapText="1"/>
    </xf>
    <xf numFmtId="0" fontId="13" fillId="0" borderId="1" xfId="1" applyFont="1" applyBorder="1" applyAlignment="1">
      <alignment vertical="center"/>
    </xf>
    <xf numFmtId="0" fontId="8" fillId="0" borderId="7" xfId="1" applyFont="1" applyBorder="1" applyAlignment="1">
      <alignment horizontal="justify" vertical="center"/>
    </xf>
    <xf numFmtId="4" fontId="8" fillId="0" borderId="8" xfId="1" applyNumberFormat="1" applyFont="1" applyBorder="1" applyAlignment="1">
      <alignment vertical="center"/>
    </xf>
    <xf numFmtId="0" fontId="8" fillId="0" borderId="3" xfId="1" applyFont="1" applyBorder="1" applyAlignment="1">
      <alignment horizontal="center" vertical="center" wrapText="1"/>
    </xf>
    <xf numFmtId="0" fontId="8" fillId="0" borderId="5" xfId="1" applyFont="1" applyBorder="1" applyAlignment="1">
      <alignment horizontal="justify" vertical="center" wrapText="1"/>
    </xf>
    <xf numFmtId="4" fontId="8" fillId="0" borderId="6" xfId="1" applyNumberFormat="1" applyFont="1" applyBorder="1" applyAlignment="1">
      <alignment vertical="center" wrapText="1"/>
    </xf>
    <xf numFmtId="0" fontId="8" fillId="0" borderId="17" xfId="1" applyFont="1" applyBorder="1" applyAlignment="1">
      <alignment horizontal="center" vertical="center" wrapText="1"/>
    </xf>
    <xf numFmtId="0" fontId="8" fillId="0" borderId="37" xfId="1" applyFont="1" applyBorder="1" applyAlignment="1">
      <alignment horizontal="justify" vertical="center" wrapText="1"/>
    </xf>
    <xf numFmtId="4" fontId="8" fillId="0" borderId="30" xfId="1" applyNumberFormat="1" applyFont="1" applyBorder="1" applyAlignment="1">
      <alignment vertical="center" wrapText="1"/>
    </xf>
    <xf numFmtId="0" fontId="13" fillId="0" borderId="9" xfId="1" applyFont="1" applyBorder="1" applyAlignment="1">
      <alignment horizontal="center" vertical="center" wrapText="1"/>
    </xf>
    <xf numFmtId="4" fontId="13" fillId="0" borderId="11" xfId="1" applyNumberFormat="1" applyFont="1" applyBorder="1" applyAlignment="1">
      <alignment vertical="center" wrapText="1"/>
    </xf>
    <xf numFmtId="4" fontId="14" fillId="0" borderId="0" xfId="0" applyNumberFormat="1" applyFont="1"/>
    <xf numFmtId="0" fontId="17" fillId="0" borderId="0" xfId="0" applyFont="1"/>
    <xf numFmtId="0" fontId="0" fillId="0" borderId="0" xfId="0" applyAlignment="1">
      <alignment horizontal="justify"/>
    </xf>
    <xf numFmtId="0" fontId="0" fillId="0" borderId="0" xfId="0" applyAlignment="1">
      <alignment vertical="top"/>
    </xf>
    <xf numFmtId="0" fontId="6" fillId="0" borderId="0" xfId="1" applyFont="1" applyFill="1" applyBorder="1" applyAlignment="1">
      <alignment horizontal="center" vertical="top" wrapText="1"/>
    </xf>
    <xf numFmtId="0" fontId="3" fillId="0" borderId="0" xfId="0" applyFont="1"/>
    <xf numFmtId="0" fontId="20" fillId="0" borderId="0" xfId="0" applyFont="1" applyAlignment="1">
      <alignment vertical="top"/>
    </xf>
    <xf numFmtId="0" fontId="20" fillId="0" borderId="0" xfId="0" applyFont="1"/>
    <xf numFmtId="4" fontId="20" fillId="0" borderId="0" xfId="0" applyNumberFormat="1" applyFont="1"/>
    <xf numFmtId="0" fontId="20" fillId="0" borderId="0" xfId="0" applyFont="1" applyAlignment="1">
      <alignment horizontal="justify"/>
    </xf>
    <xf numFmtId="0" fontId="21" fillId="0" borderId="15" xfId="4" applyFont="1" applyFill="1" applyBorder="1" applyAlignment="1">
      <alignment horizontal="center" vertical="center" wrapText="1"/>
    </xf>
    <xf numFmtId="164" fontId="21" fillId="0" borderId="15" xfId="4" applyNumberFormat="1" applyFont="1" applyFill="1" applyBorder="1" applyAlignment="1">
      <alignment horizontal="center" vertical="center" wrapText="1"/>
    </xf>
    <xf numFmtId="4" fontId="21" fillId="0" borderId="15" xfId="4" applyNumberFormat="1" applyFont="1" applyFill="1" applyBorder="1" applyAlignment="1">
      <alignment horizontal="center" vertical="center" wrapText="1"/>
    </xf>
    <xf numFmtId="0" fontId="2" fillId="0" borderId="0" xfId="0" applyFont="1"/>
    <xf numFmtId="0" fontId="22" fillId="0" borderId="0" xfId="4" applyFont="1" applyBorder="1" applyAlignment="1">
      <alignment horizontal="center" vertical="top"/>
    </xf>
    <xf numFmtId="0" fontId="22" fillId="0" borderId="0" xfId="4" applyFont="1" applyBorder="1" applyAlignment="1">
      <alignment horizontal="justify" vertical="top" wrapText="1"/>
    </xf>
    <xf numFmtId="0" fontId="22" fillId="0" borderId="0" xfId="4" applyFont="1" applyBorder="1" applyAlignment="1">
      <alignment horizontal="center"/>
    </xf>
    <xf numFmtId="2" fontId="22" fillId="0" borderId="0" xfId="4" applyNumberFormat="1" applyFont="1" applyBorder="1"/>
    <xf numFmtId="4" fontId="22" fillId="0" borderId="0" xfId="4" applyNumberFormat="1" applyFont="1" applyBorder="1"/>
    <xf numFmtId="0" fontId="21" fillId="0" borderId="0" xfId="4" applyFont="1" applyBorder="1" applyAlignment="1">
      <alignment horizontal="center" vertical="top"/>
    </xf>
    <xf numFmtId="0" fontId="21" fillId="0" borderId="0" xfId="4" applyFont="1" applyBorder="1" applyAlignment="1">
      <alignment horizontal="justify" vertical="top" wrapText="1"/>
    </xf>
    <xf numFmtId="0" fontId="22" fillId="0" borderId="0" xfId="4" applyFont="1" applyBorder="1" applyAlignment="1">
      <alignment horizontal="right" vertical="top"/>
    </xf>
    <xf numFmtId="0" fontId="21" fillId="0" borderId="4" xfId="4" applyFont="1" applyBorder="1" applyAlignment="1">
      <alignment vertical="top"/>
    </xf>
    <xf numFmtId="0" fontId="21" fillId="0" borderId="4" xfId="4" applyFont="1" applyBorder="1" applyAlignment="1">
      <alignment horizontal="justify" vertical="top" wrapText="1"/>
    </xf>
    <xf numFmtId="0" fontId="21" fillId="0" borderId="4" xfId="4" applyFont="1" applyBorder="1" applyAlignment="1">
      <alignment horizontal="center"/>
    </xf>
    <xf numFmtId="2" fontId="21" fillId="0" borderId="4" xfId="4" applyNumberFormat="1" applyFont="1" applyBorder="1"/>
    <xf numFmtId="4" fontId="21" fillId="0" borderId="4" xfId="4" applyNumberFormat="1" applyFont="1" applyBorder="1"/>
    <xf numFmtId="0" fontId="22" fillId="0" borderId="0" xfId="4" applyFont="1" applyBorder="1" applyAlignment="1">
      <alignment vertical="top"/>
    </xf>
    <xf numFmtId="4" fontId="22" fillId="0" borderId="0" xfId="4" applyNumberFormat="1" applyFont="1" applyBorder="1" applyAlignment="1">
      <alignment horizontal="right"/>
    </xf>
    <xf numFmtId="4" fontId="21" fillId="0" borderId="4" xfId="4" applyNumberFormat="1" applyFont="1" applyBorder="1" applyAlignment="1">
      <alignment horizontal="right"/>
    </xf>
    <xf numFmtId="0" fontId="2" fillId="0" borderId="0" xfId="0" applyFont="1" applyAlignment="1">
      <alignment vertical="top"/>
    </xf>
    <xf numFmtId="0" fontId="2" fillId="0" borderId="0" xfId="0" applyFont="1" applyAlignment="1">
      <alignment horizontal="justify" vertical="top"/>
    </xf>
    <xf numFmtId="0" fontId="21" fillId="0" borderId="4" xfId="4" applyFont="1" applyBorder="1" applyAlignment="1">
      <alignment horizontal="right" vertical="top"/>
    </xf>
    <xf numFmtId="0" fontId="22" fillId="0" borderId="4" xfId="4" applyFont="1" applyBorder="1" applyAlignment="1">
      <alignment horizontal="center"/>
    </xf>
    <xf numFmtId="2" fontId="22" fillId="0" borderId="4" xfId="4" applyNumberFormat="1" applyFont="1" applyBorder="1"/>
    <xf numFmtId="4" fontId="22" fillId="0" borderId="4" xfId="4" applyNumberFormat="1" applyFont="1" applyBorder="1"/>
    <xf numFmtId="0" fontId="21" fillId="0" borderId="0" xfId="4" applyFont="1" applyBorder="1" applyAlignment="1">
      <alignment vertical="top"/>
    </xf>
    <xf numFmtId="0" fontId="21" fillId="0" borderId="0" xfId="4" applyFont="1" applyBorder="1" applyAlignment="1">
      <alignment horizontal="center"/>
    </xf>
    <xf numFmtId="2" fontId="21" fillId="0" borderId="0" xfId="4" applyNumberFormat="1" applyFont="1" applyBorder="1"/>
    <xf numFmtId="4" fontId="21" fillId="0" borderId="0" xfId="4" applyNumberFormat="1" applyFont="1" applyBorder="1"/>
    <xf numFmtId="0" fontId="19" fillId="0" borderId="0" xfId="0" applyFont="1" applyAlignment="1">
      <alignment horizontal="center" vertical="top"/>
    </xf>
    <xf numFmtId="0" fontId="23" fillId="0" borderId="0" xfId="4" applyFont="1" applyAlignment="1">
      <alignment horizontal="justify" vertical="top"/>
    </xf>
    <xf numFmtId="0" fontId="23" fillId="0" borderId="0" xfId="4" applyFont="1" applyAlignment="1"/>
    <xf numFmtId="0" fontId="24" fillId="0" borderId="0" xfId="4" applyFont="1" applyFill="1" applyBorder="1"/>
    <xf numFmtId="4" fontId="24" fillId="0" borderId="0" xfId="4" applyNumberFormat="1" applyFont="1" applyFill="1" applyBorder="1"/>
    <xf numFmtId="0" fontId="19" fillId="0" borderId="0" xfId="0" applyFont="1"/>
    <xf numFmtId="0" fontId="22" fillId="0" borderId="0" xfId="4" applyFont="1" applyFill="1" applyBorder="1" applyAlignment="1">
      <alignment vertical="top" wrapText="1"/>
    </xf>
    <xf numFmtId="0" fontId="22" fillId="0" borderId="0" xfId="4" applyFont="1" applyFill="1" applyBorder="1" applyAlignment="1">
      <alignment wrapText="1"/>
    </xf>
    <xf numFmtId="0" fontId="25" fillId="0" borderId="0" xfId="4" applyFont="1" applyFill="1" applyBorder="1"/>
    <xf numFmtId="4" fontId="25" fillId="0" borderId="0" xfId="4" applyNumberFormat="1" applyFont="1" applyFill="1" applyBorder="1"/>
    <xf numFmtId="49" fontId="23" fillId="0" borderId="0" xfId="4" applyNumberFormat="1" applyFont="1" applyFill="1" applyBorder="1" applyAlignment="1">
      <alignment horizontal="center" vertical="top"/>
    </xf>
    <xf numFmtId="0" fontId="23" fillId="0" borderId="0" xfId="4" applyFont="1" applyFill="1" applyBorder="1" applyAlignment="1">
      <alignment horizontal="justify" vertical="top"/>
    </xf>
    <xf numFmtId="0" fontId="23" fillId="0" borderId="0" xfId="4" applyFont="1" applyFill="1" applyBorder="1" applyAlignment="1">
      <alignment horizontal="left" vertical="center"/>
    </xf>
    <xf numFmtId="0" fontId="23" fillId="0" borderId="0" xfId="4" applyFont="1" applyFill="1" applyBorder="1" applyAlignment="1">
      <alignment horizontal="right" vertical="center"/>
    </xf>
    <xf numFmtId="49" fontId="26" fillId="0" borderId="0" xfId="4" applyNumberFormat="1" applyFont="1" applyFill="1" applyBorder="1" applyAlignment="1">
      <alignment horizontal="center" vertical="top"/>
    </xf>
    <xf numFmtId="0" fontId="26" fillId="0" borderId="0" xfId="4" applyFont="1" applyFill="1" applyBorder="1" applyAlignment="1">
      <alignment horizontal="justify" vertical="top" wrapText="1"/>
    </xf>
    <xf numFmtId="0" fontId="26" fillId="0" borderId="0" xfId="4" applyFont="1" applyFill="1" applyBorder="1" applyAlignment="1">
      <alignment horizontal="center" vertical="center"/>
    </xf>
    <xf numFmtId="1" fontId="26" fillId="0" borderId="0" xfId="4" applyNumberFormat="1" applyFont="1" applyFill="1" applyBorder="1" applyAlignment="1">
      <alignment horizontal="center" vertical="center"/>
    </xf>
    <xf numFmtId="4" fontId="26" fillId="0" borderId="0" xfId="4" applyNumberFormat="1" applyFont="1" applyFill="1" applyBorder="1" applyAlignment="1">
      <alignment horizontal="center" vertical="center"/>
    </xf>
    <xf numFmtId="4" fontId="26" fillId="0" borderId="0" xfId="4" applyNumberFormat="1" applyFont="1" applyFill="1" applyBorder="1" applyAlignment="1">
      <alignment horizontal="right" vertical="center"/>
    </xf>
    <xf numFmtId="4" fontId="22" fillId="0" borderId="0" xfId="4" applyNumberFormat="1" applyFont="1" applyFill="1" applyBorder="1"/>
    <xf numFmtId="4" fontId="27" fillId="0" borderId="0" xfId="4" applyNumberFormat="1" applyFont="1" applyFill="1" applyBorder="1" applyAlignment="1">
      <alignment horizontal="center" vertical="center"/>
    </xf>
    <xf numFmtId="4" fontId="23" fillId="0" borderId="0" xfId="4" applyNumberFormat="1" applyFont="1" applyFill="1" applyBorder="1" applyAlignment="1">
      <alignment horizontal="right" vertical="center"/>
    </xf>
    <xf numFmtId="4" fontId="21" fillId="0" borderId="0" xfId="4" applyNumberFormat="1" applyFont="1" applyFill="1" applyBorder="1"/>
    <xf numFmtId="0" fontId="2" fillId="0" borderId="4" xfId="0" applyFont="1" applyBorder="1" applyAlignment="1">
      <alignment vertical="top"/>
    </xf>
    <xf numFmtId="0" fontId="23" fillId="0" borderId="4" xfId="4" applyFont="1" applyFill="1" applyBorder="1" applyAlignment="1">
      <alignment horizontal="justify" vertical="top"/>
    </xf>
    <xf numFmtId="0" fontId="23" fillId="0" borderId="4" xfId="4" applyFont="1" applyFill="1" applyBorder="1" applyAlignment="1">
      <alignment vertical="center"/>
    </xf>
    <xf numFmtId="4" fontId="23" fillId="0" borderId="4" xfId="4" applyNumberFormat="1" applyFont="1" applyFill="1" applyBorder="1" applyAlignment="1">
      <alignment horizontal="right" vertical="center"/>
    </xf>
    <xf numFmtId="4" fontId="21" fillId="0" borderId="4" xfId="4" applyNumberFormat="1" applyFont="1" applyFill="1" applyBorder="1"/>
    <xf numFmtId="0" fontId="21" fillId="0" borderId="0" xfId="4" applyFont="1" applyFill="1" applyBorder="1" applyAlignment="1">
      <alignment vertical="top"/>
    </xf>
    <xf numFmtId="0" fontId="21" fillId="0" borderId="2" xfId="4" applyFont="1" applyBorder="1" applyAlignment="1">
      <alignment horizontal="center" vertical="top" wrapText="1"/>
    </xf>
    <xf numFmtId="0" fontId="21" fillId="0" borderId="10" xfId="4" applyFont="1" applyBorder="1" applyAlignment="1">
      <alignment horizontal="justify" vertical="center" wrapText="1"/>
    </xf>
    <xf numFmtId="0" fontId="22" fillId="0" borderId="10" xfId="4" applyFont="1" applyFill="1" applyBorder="1" applyAlignment="1">
      <alignment wrapText="1"/>
    </xf>
    <xf numFmtId="4" fontId="22" fillId="0" borderId="10" xfId="4" applyNumberFormat="1" applyFont="1" applyFill="1" applyBorder="1" applyAlignment="1">
      <alignment wrapText="1"/>
    </xf>
    <xf numFmtId="0" fontId="22" fillId="0" borderId="3" xfId="4" applyFont="1" applyBorder="1" applyAlignment="1">
      <alignment horizontal="center" vertical="top" wrapText="1"/>
    </xf>
    <xf numFmtId="0" fontId="22" fillId="0" borderId="5" xfId="4" applyFont="1" applyBorder="1" applyAlignment="1">
      <alignment horizontal="justify" vertical="center" wrapText="1"/>
    </xf>
    <xf numFmtId="0" fontId="22" fillId="0" borderId="5" xfId="4" applyFont="1" applyFill="1" applyBorder="1" applyAlignment="1">
      <alignment wrapText="1"/>
    </xf>
    <xf numFmtId="4" fontId="22" fillId="0" borderId="5" xfId="4" applyNumberFormat="1" applyFont="1" applyFill="1" applyBorder="1" applyAlignment="1">
      <alignment wrapText="1"/>
    </xf>
    <xf numFmtId="4" fontId="22" fillId="0" borderId="16" xfId="4" applyNumberFormat="1" applyFont="1" applyFill="1" applyBorder="1" applyAlignment="1"/>
    <xf numFmtId="4" fontId="22" fillId="0" borderId="5" xfId="4" applyNumberFormat="1" applyFont="1" applyBorder="1"/>
    <xf numFmtId="4" fontId="22" fillId="0" borderId="39" xfId="4" applyNumberFormat="1" applyFont="1" applyBorder="1" applyAlignment="1">
      <alignment vertical="center" wrapText="1"/>
    </xf>
    <xf numFmtId="0" fontId="22" fillId="0" borderId="14" xfId="4" applyFont="1" applyBorder="1" applyAlignment="1">
      <alignment horizontal="justify" vertical="center" wrapText="1"/>
    </xf>
    <xf numFmtId="4" fontId="22" fillId="0" borderId="26" xfId="4" applyNumberFormat="1" applyFont="1" applyBorder="1" applyAlignment="1">
      <alignment vertical="center" wrapText="1"/>
    </xf>
    <xf numFmtId="0" fontId="22" fillId="0" borderId="17" xfId="4" applyFont="1" applyBorder="1" applyAlignment="1">
      <alignment horizontal="center" vertical="top" wrapText="1"/>
    </xf>
    <xf numFmtId="0" fontId="22" fillId="0" borderId="18" xfId="4" applyFont="1" applyBorder="1" applyAlignment="1">
      <alignment horizontal="justify" vertical="center" wrapText="1"/>
    </xf>
    <xf numFmtId="0" fontId="22" fillId="0" borderId="19" xfId="4" applyFont="1" applyFill="1" applyBorder="1" applyAlignment="1">
      <alignment wrapText="1"/>
    </xf>
    <xf numFmtId="4" fontId="22" fillId="0" borderId="19" xfId="4" applyNumberFormat="1" applyFont="1" applyFill="1" applyBorder="1" applyAlignment="1">
      <alignment wrapText="1"/>
    </xf>
    <xf numFmtId="4" fontId="22" fillId="0" borderId="20" xfId="4" applyNumberFormat="1" applyFont="1" applyFill="1" applyBorder="1" applyAlignment="1"/>
    <xf numFmtId="4" fontId="22" fillId="0" borderId="19" xfId="4" applyNumberFormat="1" applyFont="1" applyBorder="1"/>
    <xf numFmtId="4" fontId="22" fillId="0" borderId="40" xfId="4" applyNumberFormat="1" applyFont="1" applyBorder="1" applyAlignment="1">
      <alignment vertical="center" wrapText="1"/>
    </xf>
    <xf numFmtId="0" fontId="21" fillId="0" borderId="9" xfId="4" applyFont="1" applyBorder="1" applyAlignment="1">
      <alignment horizontal="center" vertical="top" wrapText="1"/>
    </xf>
    <xf numFmtId="0" fontId="21" fillId="0" borderId="10" xfId="4" applyFont="1" applyFill="1" applyBorder="1" applyAlignment="1">
      <alignment wrapText="1"/>
    </xf>
    <xf numFmtId="4" fontId="21" fillId="0" borderId="10" xfId="4" applyNumberFormat="1" applyFont="1" applyFill="1" applyBorder="1" applyAlignment="1">
      <alignment wrapText="1"/>
    </xf>
    <xf numFmtId="4" fontId="21" fillId="0" borderId="9" xfId="4" applyNumberFormat="1" applyFont="1" applyFill="1" applyBorder="1" applyAlignment="1"/>
    <xf numFmtId="0" fontId="21" fillId="0" borderId="10" xfId="4" applyFont="1" applyBorder="1"/>
    <xf numFmtId="4" fontId="21" fillId="0" borderId="11" xfId="4" applyNumberFormat="1" applyFont="1" applyBorder="1"/>
    <xf numFmtId="4" fontId="21" fillId="0" borderId="11" xfId="4" applyNumberFormat="1" applyFont="1" applyBorder="1" applyAlignment="1">
      <alignment vertical="center" wrapText="1"/>
    </xf>
    <xf numFmtId="0" fontId="2" fillId="0" borderId="0" xfId="0" applyFont="1" applyAlignment="1">
      <alignment horizontal="justify"/>
    </xf>
    <xf numFmtId="0" fontId="28" fillId="0" borderId="0" xfId="0" applyFont="1" applyAlignment="1">
      <alignment horizontal="justify"/>
    </xf>
    <xf numFmtId="0" fontId="22" fillId="0" borderId="0" xfId="4" applyFont="1"/>
    <xf numFmtId="0" fontId="22" fillId="0" borderId="0" xfId="4" applyFont="1" applyFill="1" applyBorder="1" applyAlignment="1">
      <alignment horizontal="justify" vertical="top" wrapText="1"/>
    </xf>
    <xf numFmtId="0" fontId="22" fillId="0" borderId="0" xfId="4" applyFont="1" applyBorder="1" applyAlignment="1">
      <alignment horizontal="left" vertical="top" wrapText="1"/>
    </xf>
    <xf numFmtId="0" fontId="22" fillId="0" borderId="0" xfId="4" applyFont="1" applyBorder="1" applyAlignment="1">
      <alignment horizontal="justify" vertical="top"/>
    </xf>
    <xf numFmtId="0" fontId="25" fillId="0" borderId="0" xfId="4" applyFont="1" applyBorder="1" applyAlignment="1">
      <alignment horizontal="center" vertical="top"/>
    </xf>
    <xf numFmtId="0" fontId="25" fillId="0" borderId="0" xfId="4" applyFont="1" applyBorder="1" applyAlignment="1">
      <alignment horizontal="justify" vertical="top" wrapText="1"/>
    </xf>
    <xf numFmtId="0" fontId="25" fillId="0" borderId="0" xfId="4" applyFont="1" applyBorder="1" applyAlignment="1">
      <alignment horizontal="center"/>
    </xf>
    <xf numFmtId="2" fontId="25" fillId="0" borderId="0" xfId="4" applyNumberFormat="1" applyFont="1" applyBorder="1"/>
    <xf numFmtId="4" fontId="25" fillId="0" borderId="0" xfId="4" applyNumberFormat="1" applyFont="1" applyBorder="1"/>
    <xf numFmtId="0" fontId="22" fillId="0" borderId="0" xfId="4" applyFont="1" applyAlignment="1">
      <alignment horizontal="justify"/>
    </xf>
    <xf numFmtId="0" fontId="22" fillId="0" borderId="5" xfId="4" applyFont="1" applyBorder="1"/>
    <xf numFmtId="0" fontId="22" fillId="0" borderId="19" xfId="4" applyFont="1" applyBorder="1"/>
    <xf numFmtId="0" fontId="22" fillId="0" borderId="0" xfId="4" applyFont="1" applyAlignment="1">
      <alignment vertical="top"/>
    </xf>
    <xf numFmtId="0" fontId="28" fillId="0" borderId="0" xfId="3" applyFont="1" applyBorder="1" applyAlignment="1">
      <alignment horizontal="center" vertical="top" wrapText="1"/>
    </xf>
    <xf numFmtId="0" fontId="28" fillId="0" borderId="0" xfId="3" applyFont="1" applyBorder="1" applyAlignment="1">
      <alignment horizontal="justify" vertical="top" wrapText="1"/>
    </xf>
    <xf numFmtId="0" fontId="28" fillId="0" borderId="0" xfId="3" applyFont="1" applyBorder="1" applyAlignment="1">
      <alignment wrapText="1"/>
    </xf>
    <xf numFmtId="4" fontId="28" fillId="0" borderId="0" xfId="3" applyNumberFormat="1" applyFont="1" applyBorder="1" applyAlignment="1">
      <alignment wrapText="1"/>
    </xf>
    <xf numFmtId="4" fontId="22" fillId="0" borderId="0" xfId="3" applyNumberFormat="1" applyFont="1" applyBorder="1"/>
    <xf numFmtId="0" fontId="22" fillId="0" borderId="0" xfId="3" applyFont="1" applyBorder="1" applyAlignment="1">
      <alignment horizontal="center" vertical="top" wrapText="1"/>
    </xf>
    <xf numFmtId="0" fontId="22" fillId="0" borderId="0" xfId="3" applyFont="1" applyBorder="1" applyAlignment="1">
      <alignment horizontal="justify" vertical="top" wrapText="1"/>
    </xf>
    <xf numFmtId="0" fontId="22" fillId="0" borderId="0" xfId="3" applyFont="1" applyBorder="1" applyAlignment="1">
      <alignment wrapText="1"/>
    </xf>
    <xf numFmtId="4" fontId="22" fillId="0" borderId="0" xfId="3" applyNumberFormat="1" applyFont="1" applyBorder="1" applyAlignment="1">
      <alignment wrapText="1"/>
    </xf>
    <xf numFmtId="0" fontId="21" fillId="0" borderId="0" xfId="3" applyFont="1" applyBorder="1" applyAlignment="1">
      <alignment horizontal="center" vertical="top" wrapText="1"/>
    </xf>
    <xf numFmtId="0" fontId="21" fillId="0" borderId="4" xfId="3" applyFont="1" applyBorder="1" applyAlignment="1">
      <alignment horizontal="right" vertical="top" wrapText="1"/>
    </xf>
    <xf numFmtId="0" fontId="21" fillId="0" borderId="4" xfId="3" applyFont="1" applyBorder="1" applyAlignment="1">
      <alignment wrapText="1"/>
    </xf>
    <xf numFmtId="4" fontId="21" fillId="0" borderId="4" xfId="3" applyNumberFormat="1" applyFont="1" applyBorder="1" applyAlignment="1">
      <alignment wrapText="1"/>
    </xf>
    <xf numFmtId="4" fontId="22" fillId="0" borderId="0" xfId="3" applyNumberFormat="1" applyFont="1" applyFill="1" applyBorder="1" applyAlignment="1">
      <alignment wrapText="1"/>
    </xf>
    <xf numFmtId="0" fontId="22" fillId="0" borderId="0" xfId="3" applyFont="1" applyFill="1" applyBorder="1" applyAlignment="1">
      <alignment horizontal="justify" vertical="top" wrapText="1"/>
    </xf>
    <xf numFmtId="0" fontId="22" fillId="0" borderId="0" xfId="3" applyFont="1" applyBorder="1" applyAlignment="1">
      <alignment horizontal="center"/>
    </xf>
    <xf numFmtId="0" fontId="22" fillId="0" borderId="0" xfId="3" applyFont="1" applyBorder="1"/>
    <xf numFmtId="0" fontId="21" fillId="0" borderId="0" xfId="3" applyFont="1" applyFill="1" applyBorder="1" applyAlignment="1">
      <alignment horizontal="left" vertical="top"/>
    </xf>
    <xf numFmtId="0" fontId="22" fillId="0" borderId="0" xfId="3" applyFont="1" applyFill="1" applyBorder="1" applyAlignment="1">
      <alignment vertical="top" wrapText="1"/>
    </xf>
    <xf numFmtId="0" fontId="22" fillId="0" borderId="0" xfId="3" applyFont="1" applyFill="1" applyBorder="1" applyAlignment="1">
      <alignment wrapText="1"/>
    </xf>
    <xf numFmtId="4" fontId="22" fillId="0" borderId="0" xfId="3" applyNumberFormat="1" applyFont="1" applyAlignment="1"/>
    <xf numFmtId="4" fontId="22" fillId="0" borderId="0" xfId="3" applyNumberFormat="1" applyFont="1"/>
    <xf numFmtId="0" fontId="21" fillId="0" borderId="2" xfId="3" applyFont="1" applyBorder="1" applyAlignment="1">
      <alignment horizontal="center" vertical="center" wrapText="1"/>
    </xf>
    <xf numFmtId="0" fontId="21" fillId="0" borderId="10" xfId="3" applyFont="1" applyBorder="1" applyAlignment="1">
      <alignment horizontal="center" vertical="center" wrapText="1"/>
    </xf>
    <xf numFmtId="0" fontId="22" fillId="0" borderId="10" xfId="3" applyFont="1" applyFill="1" applyBorder="1" applyAlignment="1">
      <alignment wrapText="1"/>
    </xf>
    <xf numFmtId="4" fontId="22" fillId="0" borderId="10" xfId="3" applyNumberFormat="1" applyFont="1" applyFill="1" applyBorder="1" applyAlignment="1">
      <alignment wrapText="1"/>
    </xf>
    <xf numFmtId="0" fontId="22" fillId="0" borderId="3" xfId="3" applyFont="1" applyBorder="1" applyAlignment="1">
      <alignment horizontal="center" vertical="center" wrapText="1"/>
    </xf>
    <xf numFmtId="0" fontId="22" fillId="0" borderId="5" xfId="3" applyFont="1" applyBorder="1" applyAlignment="1">
      <alignment vertical="center" wrapText="1"/>
    </xf>
    <xf numFmtId="0" fontId="22" fillId="0" borderId="5" xfId="3" applyFont="1" applyFill="1" applyBorder="1" applyAlignment="1">
      <alignment wrapText="1"/>
    </xf>
    <xf numFmtId="4" fontId="22" fillId="0" borderId="5" xfId="3" applyNumberFormat="1" applyFont="1" applyFill="1" applyBorder="1" applyAlignment="1">
      <alignment wrapText="1"/>
    </xf>
    <xf numFmtId="4" fontId="22" fillId="0" borderId="14" xfId="3" applyNumberFormat="1" applyFont="1" applyFill="1" applyBorder="1" applyAlignment="1"/>
    <xf numFmtId="4" fontId="22" fillId="0" borderId="5" xfId="3" applyNumberFormat="1" applyFont="1" applyFill="1" applyBorder="1" applyAlignment="1"/>
    <xf numFmtId="4" fontId="22" fillId="0" borderId="6" xfId="3" applyNumberFormat="1" applyFont="1" applyBorder="1" applyAlignment="1">
      <alignment vertical="center" wrapText="1"/>
    </xf>
    <xf numFmtId="0" fontId="21" fillId="0" borderId="9" xfId="3" applyFont="1" applyBorder="1" applyAlignment="1">
      <alignment horizontal="center" vertical="center" wrapText="1"/>
    </xf>
    <xf numFmtId="0" fontId="21" fillId="0" borderId="10" xfId="3" applyFont="1" applyBorder="1" applyAlignment="1">
      <alignment horizontal="right" vertical="center" wrapText="1"/>
    </xf>
    <xf numFmtId="4" fontId="22" fillId="0" borderId="12" xfId="3" applyNumberFormat="1" applyFont="1" applyFill="1" applyBorder="1" applyAlignment="1"/>
    <xf numFmtId="4" fontId="22" fillId="0" borderId="10" xfId="3" applyNumberFormat="1" applyFont="1" applyFill="1" applyBorder="1" applyAlignment="1"/>
    <xf numFmtId="4" fontId="21" fillId="0" borderId="11" xfId="3" applyNumberFormat="1" applyFont="1" applyBorder="1" applyAlignment="1">
      <alignment vertical="center" wrapText="1"/>
    </xf>
    <xf numFmtId="0" fontId="28" fillId="0" borderId="0" xfId="0" applyFont="1"/>
    <xf numFmtId="0" fontId="22" fillId="0" borderId="0" xfId="3" applyFont="1"/>
    <xf numFmtId="0" fontId="0" fillId="0" borderId="0" xfId="0" applyFont="1"/>
    <xf numFmtId="0" fontId="30" fillId="0" borderId="0" xfId="5" applyFont="1" applyAlignment="1">
      <alignment vertical="center"/>
    </xf>
    <xf numFmtId="4" fontId="30" fillId="0" borderId="0" xfId="5" applyNumberFormat="1" applyFont="1" applyAlignment="1">
      <alignment vertical="center"/>
    </xf>
    <xf numFmtId="0" fontId="31" fillId="0" borderId="0" xfId="5" applyFont="1" applyAlignment="1">
      <alignment vertical="center"/>
    </xf>
    <xf numFmtId="4" fontId="31" fillId="0" borderId="0" xfId="5" applyNumberFormat="1" applyFont="1" applyAlignment="1">
      <alignment vertical="center"/>
    </xf>
    <xf numFmtId="0" fontId="30" fillId="0" borderId="2" xfId="5" applyFont="1" applyBorder="1" applyAlignment="1">
      <alignment horizontal="center" vertical="center" wrapText="1"/>
    </xf>
    <xf numFmtId="0" fontId="30" fillId="0" borderId="23" xfId="5" applyFont="1" applyBorder="1" applyAlignment="1">
      <alignment horizontal="center" vertical="center" wrapText="1"/>
    </xf>
    <xf numFmtId="4" fontId="30" fillId="0" borderId="24" xfId="5" applyNumberFormat="1" applyFont="1" applyBorder="1" applyAlignment="1">
      <alignment horizontal="center" vertical="center" wrapText="1"/>
    </xf>
    <xf numFmtId="0" fontId="30" fillId="0" borderId="1" xfId="5" applyFont="1" applyBorder="1" applyAlignment="1">
      <alignment vertical="center"/>
    </xf>
    <xf numFmtId="0" fontId="31" fillId="0" borderId="22" xfId="5" applyFont="1" applyBorder="1" applyAlignment="1">
      <alignment vertical="center"/>
    </xf>
    <xf numFmtId="4" fontId="31" fillId="0" borderId="25" xfId="5" applyNumberFormat="1" applyFont="1" applyBorder="1" applyAlignment="1">
      <alignment vertical="center"/>
    </xf>
    <xf numFmtId="0" fontId="31" fillId="0" borderId="3" xfId="5" applyFont="1" applyBorder="1" applyAlignment="1">
      <alignment horizontal="center" vertical="center" wrapText="1"/>
    </xf>
    <xf numFmtId="0" fontId="31" fillId="0" borderId="21" xfId="5" applyFont="1" applyBorder="1" applyAlignment="1">
      <alignment vertical="center" wrapText="1"/>
    </xf>
    <xf numFmtId="4" fontId="31" fillId="0" borderId="6" xfId="5" applyNumberFormat="1" applyFont="1" applyBorder="1" applyAlignment="1">
      <alignment vertical="center" wrapText="1"/>
    </xf>
    <xf numFmtId="0" fontId="31" fillId="0" borderId="27" xfId="5" applyFont="1" applyBorder="1" applyAlignment="1">
      <alignment horizontal="center" vertical="center" wrapText="1"/>
    </xf>
    <xf numFmtId="4" fontId="31" fillId="0" borderId="30" xfId="5" applyNumberFormat="1" applyFont="1" applyBorder="1" applyAlignment="1">
      <alignment vertical="center" wrapText="1"/>
    </xf>
    <xf numFmtId="0" fontId="30" fillId="0" borderId="31" xfId="5" applyFont="1" applyBorder="1" applyAlignment="1">
      <alignment horizontal="center" vertical="center" wrapText="1"/>
    </xf>
    <xf numFmtId="0" fontId="30" fillId="0" borderId="32" xfId="5" applyFont="1" applyBorder="1" applyAlignment="1">
      <alignment horizontal="right" vertical="center" wrapText="1"/>
    </xf>
    <xf numFmtId="4" fontId="30" fillId="0" borderId="33" xfId="5" applyNumberFormat="1" applyFont="1" applyBorder="1" applyAlignment="1">
      <alignment vertical="center" wrapText="1"/>
    </xf>
    <xf numFmtId="0" fontId="30" fillId="0" borderId="3" xfId="5" applyFont="1" applyBorder="1" applyAlignment="1">
      <alignment vertical="center"/>
    </xf>
    <xf numFmtId="0" fontId="31" fillId="0" borderId="21" xfId="5" applyFont="1" applyBorder="1" applyAlignment="1">
      <alignment vertical="center"/>
    </xf>
    <xf numFmtId="4" fontId="31" fillId="0" borderId="26" xfId="5" applyNumberFormat="1" applyFont="1" applyBorder="1" applyAlignment="1">
      <alignment vertical="center"/>
    </xf>
    <xf numFmtId="4" fontId="31" fillId="0" borderId="26" xfId="5" applyNumberFormat="1" applyFont="1" applyBorder="1" applyAlignment="1">
      <alignment vertical="center" wrapText="1"/>
    </xf>
    <xf numFmtId="0" fontId="31" fillId="0" borderId="28" xfId="5" applyFont="1" applyBorder="1" applyAlignment="1">
      <alignment vertical="center" wrapText="1"/>
    </xf>
    <xf numFmtId="4" fontId="31" fillId="0" borderId="29" xfId="5" applyNumberFormat="1" applyFont="1" applyBorder="1" applyAlignment="1">
      <alignment vertical="center" wrapText="1"/>
    </xf>
    <xf numFmtId="0" fontId="31" fillId="0" borderId="21" xfId="5" applyFont="1" applyBorder="1" applyAlignment="1">
      <alignment horizontal="center" vertical="center"/>
    </xf>
    <xf numFmtId="0" fontId="31" fillId="0" borderId="34" xfId="5" applyFont="1" applyBorder="1" applyAlignment="1">
      <alignment horizontal="center" vertical="center" wrapText="1"/>
    </xf>
    <xf numFmtId="0" fontId="31" fillId="0" borderId="35" xfId="5" applyFont="1" applyBorder="1" applyAlignment="1">
      <alignment vertical="center" wrapText="1"/>
    </xf>
    <xf numFmtId="4" fontId="31" fillId="0" borderId="36" xfId="5" applyNumberFormat="1" applyFont="1" applyBorder="1" applyAlignment="1">
      <alignment vertical="center" wrapText="1"/>
    </xf>
    <xf numFmtId="0" fontId="30" fillId="2" borderId="2" xfId="5" applyFont="1" applyFill="1" applyBorder="1" applyAlignment="1">
      <alignment horizontal="left" vertical="center"/>
    </xf>
    <xf numFmtId="0" fontId="30" fillId="2" borderId="23" xfId="5" applyFont="1" applyFill="1" applyBorder="1" applyAlignment="1">
      <alignment vertical="center"/>
    </xf>
    <xf numFmtId="4" fontId="30" fillId="2" borderId="24" xfId="5" applyNumberFormat="1" applyFont="1" applyFill="1" applyBorder="1" applyAlignment="1">
      <alignment vertical="center"/>
    </xf>
    <xf numFmtId="164" fontId="6" fillId="0" borderId="0" xfId="2" applyNumberFormat="1" applyFont="1" applyFill="1" applyBorder="1" applyAlignment="1">
      <alignment horizontal="center" vertical="top" wrapText="1"/>
    </xf>
    <xf numFmtId="4" fontId="6" fillId="0" borderId="0" xfId="2" applyNumberFormat="1" applyFont="1" applyFill="1" applyBorder="1" applyAlignment="1">
      <alignment horizontal="right" vertical="top" wrapText="1"/>
    </xf>
    <xf numFmtId="0" fontId="13" fillId="0" borderId="0" xfId="5" applyFont="1" applyAlignment="1">
      <alignment vertical="center"/>
    </xf>
    <xf numFmtId="49" fontId="0" fillId="0" borderId="0" xfId="0" applyNumberFormat="1"/>
    <xf numFmtId="49" fontId="1" fillId="0" borderId="0" xfId="0" applyNumberFormat="1" applyFont="1"/>
    <xf numFmtId="4" fontId="13" fillId="0" borderId="12" xfId="1" applyNumberFormat="1" applyFont="1" applyBorder="1" applyAlignment="1">
      <alignment horizontal="center" vertical="center" wrapText="1"/>
    </xf>
    <xf numFmtId="4" fontId="13" fillId="0" borderId="10" xfId="1" applyNumberFormat="1" applyFont="1" applyBorder="1" applyAlignment="1">
      <alignment horizontal="center" vertical="center" wrapText="1"/>
    </xf>
    <xf numFmtId="4" fontId="13" fillId="0" borderId="11" xfId="1" applyNumberFormat="1" applyFont="1" applyBorder="1" applyAlignment="1">
      <alignment horizontal="center" vertical="center" wrapText="1"/>
    </xf>
    <xf numFmtId="4" fontId="11" fillId="0" borderId="12" xfId="2" applyNumberFormat="1" applyFont="1" applyBorder="1" applyAlignment="1">
      <alignment horizontal="center" vertical="center" wrapText="1"/>
    </xf>
    <xf numFmtId="4" fontId="11" fillId="0" borderId="10" xfId="2" applyNumberFormat="1" applyFont="1" applyBorder="1" applyAlignment="1">
      <alignment horizontal="center" vertical="center" wrapText="1"/>
    </xf>
    <xf numFmtId="4" fontId="11" fillId="0" borderId="11" xfId="2" applyNumberFormat="1" applyFont="1" applyBorder="1" applyAlignment="1">
      <alignment horizontal="center" vertical="center" wrapText="1"/>
    </xf>
    <xf numFmtId="4" fontId="21" fillId="0" borderId="9" xfId="4" applyNumberFormat="1" applyFont="1" applyBorder="1" applyAlignment="1">
      <alignment horizontal="center" vertical="center" wrapText="1"/>
    </xf>
    <xf numFmtId="4" fontId="21" fillId="0" borderId="10" xfId="4" applyNumberFormat="1" applyFont="1" applyBorder="1" applyAlignment="1">
      <alignment horizontal="center" vertical="center" wrapText="1"/>
    </xf>
    <xf numFmtId="4" fontId="21" fillId="0" borderId="11" xfId="4" applyNumberFormat="1" applyFont="1" applyBorder="1" applyAlignment="1">
      <alignment horizontal="center" vertical="center" wrapText="1"/>
    </xf>
    <xf numFmtId="4" fontId="21" fillId="0" borderId="9" xfId="3" applyNumberFormat="1"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11" xfId="3" applyNumberFormat="1" applyFont="1" applyBorder="1" applyAlignment="1">
      <alignment horizontal="center" vertical="center" wrapText="1"/>
    </xf>
    <xf numFmtId="0" fontId="6" fillId="0" borderId="0" xfId="5" applyFont="1" applyAlignment="1">
      <alignment horizontal="left" vertical="top" wrapText="1"/>
    </xf>
  </cellXfs>
  <cellStyles count="6">
    <cellStyle name="Normal" xfId="0" builtinId="0"/>
    <cellStyle name="Normal 2" xfId="1"/>
    <cellStyle name="Normal 3" xfId="2"/>
    <cellStyle name="Normal 4" xfId="3"/>
    <cellStyle name="Normal 5" xfId="4"/>
    <cellStyle name="Normal 6"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I258"/>
  <sheetViews>
    <sheetView topLeftCell="A225" zoomScalePageLayoutView="21" workbookViewId="0">
      <selection activeCell="K10" sqref="K10"/>
    </sheetView>
  </sheetViews>
  <sheetFormatPr defaultRowHeight="15"/>
  <cols>
    <col min="1" max="1" width="4.85546875" style="59" customWidth="1"/>
    <col min="2" max="2" width="51.28515625" style="59" bestFit="1" customWidth="1"/>
    <col min="3" max="3" width="5.85546875" style="59" customWidth="1"/>
    <col min="4" max="4" width="9.140625" style="59" bestFit="1" customWidth="1"/>
    <col min="5" max="5" width="9.140625" style="59" hidden="1" customWidth="1"/>
    <col min="6" max="6" width="10.140625" style="59" bestFit="1" customWidth="1"/>
    <col min="7" max="7" width="10.140625" style="59" hidden="1" customWidth="1"/>
    <col min="8" max="8" width="12.7109375" style="59" bestFit="1" customWidth="1"/>
    <col min="9" max="9" width="10.140625" style="123" bestFit="1" customWidth="1"/>
    <col min="10" max="16384" width="9.140625" style="59"/>
  </cols>
  <sheetData>
    <row r="1" spans="1:8" s="59" customFormat="1" ht="18.75">
      <c r="B1" s="124" t="s">
        <v>587</v>
      </c>
    </row>
    <row r="3" spans="1:8" s="59" customFormat="1" ht="30">
      <c r="A3" s="56" t="s">
        <v>383</v>
      </c>
      <c r="B3" s="56" t="s">
        <v>586</v>
      </c>
      <c r="C3" s="57" t="s">
        <v>585</v>
      </c>
      <c r="D3" s="58" t="s">
        <v>584</v>
      </c>
      <c r="E3" s="58" t="s">
        <v>83</v>
      </c>
      <c r="F3" s="58" t="s">
        <v>583</v>
      </c>
      <c r="G3" s="58" t="s">
        <v>84</v>
      </c>
      <c r="H3" s="58" t="s">
        <v>582</v>
      </c>
    </row>
    <row r="4" spans="1:8" s="59" customFormat="1">
      <c r="A4" s="60" t="s">
        <v>85</v>
      </c>
      <c r="B4" s="61" t="s">
        <v>581</v>
      </c>
      <c r="C4" s="62"/>
      <c r="D4" s="63"/>
      <c r="E4" s="64"/>
      <c r="F4" s="64"/>
      <c r="G4" s="64"/>
      <c r="H4" s="64"/>
    </row>
    <row r="5" spans="1:8" s="59" customFormat="1" ht="135">
      <c r="A5" s="65">
        <v>1</v>
      </c>
      <c r="B5" s="1" t="s">
        <v>580</v>
      </c>
      <c r="C5" s="66" t="s">
        <v>86</v>
      </c>
      <c r="D5" s="67">
        <v>3180</v>
      </c>
      <c r="E5" s="68">
        <v>0.1</v>
      </c>
      <c r="F5" s="68"/>
      <c r="G5" s="68">
        <f>D5*E5</f>
        <v>318</v>
      </c>
      <c r="H5" s="68"/>
    </row>
    <row r="6" spans="1:8" s="59" customFormat="1" ht="90">
      <c r="A6" s="65">
        <v>2</v>
      </c>
      <c r="B6" s="1" t="s">
        <v>579</v>
      </c>
      <c r="C6" s="66" t="s">
        <v>86</v>
      </c>
      <c r="D6" s="67">
        <v>3180</v>
      </c>
      <c r="E6" s="68">
        <v>0.15</v>
      </c>
      <c r="F6" s="68"/>
      <c r="G6" s="68">
        <f>D6*E6</f>
        <v>477</v>
      </c>
      <c r="H6" s="68"/>
    </row>
    <row r="7" spans="1:8" s="59" customFormat="1" ht="15.75" thickBot="1">
      <c r="A7" s="60"/>
      <c r="B7" s="69" t="s">
        <v>578</v>
      </c>
      <c r="C7" s="70"/>
      <c r="D7" s="71"/>
      <c r="E7" s="72"/>
      <c r="F7" s="72"/>
      <c r="G7" s="72">
        <f>SUM(G5:G6)</f>
        <v>795</v>
      </c>
      <c r="H7" s="72"/>
    </row>
    <row r="8" spans="1:8" s="59" customFormat="1" ht="15.75" thickTop="1">
      <c r="A8" s="65"/>
      <c r="B8" s="88"/>
      <c r="C8" s="66"/>
      <c r="D8" s="67"/>
      <c r="E8" s="88"/>
      <c r="F8" s="88"/>
      <c r="G8" s="88"/>
      <c r="H8" s="88"/>
    </row>
    <row r="9" spans="1:8" s="59" customFormat="1">
      <c r="A9" s="60" t="s">
        <v>87</v>
      </c>
      <c r="B9" s="61" t="s">
        <v>577</v>
      </c>
      <c r="C9" s="62"/>
      <c r="D9" s="63"/>
      <c r="E9" s="64"/>
      <c r="F9" s="64"/>
      <c r="G9" s="64"/>
      <c r="H9" s="64"/>
    </row>
    <row r="10" spans="1:8" s="59" customFormat="1" ht="382.5" customHeight="1">
      <c r="A10" s="60"/>
      <c r="B10" s="1" t="s">
        <v>576</v>
      </c>
      <c r="C10" s="62"/>
      <c r="D10" s="63"/>
      <c r="E10" s="64"/>
      <c r="F10" s="64"/>
      <c r="G10" s="64"/>
      <c r="H10" s="64"/>
    </row>
    <row r="11" spans="1:8" s="59" customFormat="1" ht="45">
      <c r="A11" s="65">
        <v>1</v>
      </c>
      <c r="B11" s="1" t="s">
        <v>575</v>
      </c>
      <c r="C11" s="66"/>
      <c r="D11" s="67"/>
    </row>
    <row r="12" spans="1:8" s="59" customFormat="1">
      <c r="A12" s="65"/>
      <c r="B12" s="73" t="s">
        <v>0</v>
      </c>
      <c r="C12" s="74" t="s">
        <v>86</v>
      </c>
      <c r="D12" s="54">
        <v>1693</v>
      </c>
      <c r="E12" s="68">
        <v>0.4</v>
      </c>
      <c r="F12" s="68"/>
      <c r="G12" s="68"/>
      <c r="H12" s="68"/>
    </row>
    <row r="13" spans="1:8" s="59" customFormat="1" ht="150">
      <c r="A13" s="65">
        <v>2</v>
      </c>
      <c r="B13" s="1" t="s">
        <v>574</v>
      </c>
      <c r="C13" s="74" t="s">
        <v>88</v>
      </c>
      <c r="D13" s="54">
        <f>2550-254</f>
        <v>2296</v>
      </c>
      <c r="E13" s="75">
        <v>1.8</v>
      </c>
      <c r="F13" s="68"/>
      <c r="G13" s="68"/>
      <c r="H13" s="68"/>
    </row>
    <row r="14" spans="1:8" s="59" customFormat="1" ht="90">
      <c r="A14" s="65">
        <v>3</v>
      </c>
      <c r="B14" s="1" t="s">
        <v>573</v>
      </c>
      <c r="C14" s="66"/>
      <c r="D14" s="67"/>
      <c r="E14" s="68"/>
      <c r="F14" s="68"/>
      <c r="G14" s="68"/>
      <c r="H14" s="68"/>
    </row>
    <row r="15" spans="1:8" s="59" customFormat="1">
      <c r="A15" s="65"/>
      <c r="B15" s="73" t="s">
        <v>572</v>
      </c>
      <c r="C15" s="74" t="s">
        <v>88</v>
      </c>
      <c r="D15" s="54">
        <v>49.93</v>
      </c>
      <c r="E15" s="75">
        <v>2.1</v>
      </c>
      <c r="F15" s="68"/>
      <c r="G15" s="68"/>
      <c r="H15" s="68"/>
    </row>
    <row r="16" spans="1:8" s="59" customFormat="1" ht="75">
      <c r="A16" s="65" t="s">
        <v>21</v>
      </c>
      <c r="B16" s="1" t="s">
        <v>571</v>
      </c>
      <c r="C16" s="66" t="s">
        <v>88</v>
      </c>
      <c r="D16" s="67">
        <v>25</v>
      </c>
      <c r="E16" s="68">
        <v>7</v>
      </c>
      <c r="F16" s="68"/>
      <c r="G16" s="68"/>
      <c r="H16" s="68"/>
    </row>
    <row r="17" spans="1:8" s="59" customFormat="1" ht="75">
      <c r="A17" s="65">
        <v>5</v>
      </c>
      <c r="B17" s="1" t="s">
        <v>570</v>
      </c>
      <c r="C17" s="76"/>
      <c r="D17" s="77"/>
      <c r="E17" s="88"/>
      <c r="F17" s="88"/>
      <c r="G17" s="88"/>
      <c r="H17" s="88"/>
    </row>
    <row r="18" spans="1:8" s="59" customFormat="1" ht="30">
      <c r="A18" s="65"/>
      <c r="B18" s="73" t="s">
        <v>569</v>
      </c>
      <c r="C18" s="74" t="s">
        <v>88</v>
      </c>
      <c r="D18" s="54">
        <v>13.06</v>
      </c>
      <c r="E18" s="75">
        <v>21</v>
      </c>
      <c r="F18" s="68"/>
      <c r="G18" s="68"/>
      <c r="H18" s="68"/>
    </row>
    <row r="19" spans="1:8" s="59" customFormat="1" ht="30">
      <c r="A19" s="65"/>
      <c r="B19" s="73" t="s">
        <v>568</v>
      </c>
      <c r="C19" s="74" t="s">
        <v>88</v>
      </c>
      <c r="D19" s="54">
        <v>41.45</v>
      </c>
      <c r="E19" s="75">
        <v>21</v>
      </c>
      <c r="F19" s="68"/>
      <c r="G19" s="68"/>
      <c r="H19" s="68"/>
    </row>
    <row r="20" spans="1:8" s="59" customFormat="1" ht="120">
      <c r="A20" s="65" t="s">
        <v>89</v>
      </c>
      <c r="B20" s="1" t="s">
        <v>567</v>
      </c>
      <c r="C20" s="66"/>
      <c r="D20" s="67"/>
      <c r="E20" s="68"/>
      <c r="F20" s="68"/>
      <c r="G20" s="68"/>
      <c r="H20" s="68"/>
    </row>
    <row r="21" spans="1:8" s="59" customFormat="1" ht="45">
      <c r="A21" s="65"/>
      <c r="B21" s="73" t="s">
        <v>566</v>
      </c>
      <c r="C21" s="74" t="s">
        <v>88</v>
      </c>
      <c r="D21" s="54">
        <v>453.16</v>
      </c>
      <c r="E21" s="75">
        <v>1.5</v>
      </c>
      <c r="F21" s="68"/>
      <c r="G21" s="68"/>
      <c r="H21" s="68"/>
    </row>
    <row r="22" spans="1:8" s="59" customFormat="1" ht="60">
      <c r="A22" s="65">
        <v>7</v>
      </c>
      <c r="B22" s="1" t="s">
        <v>565</v>
      </c>
      <c r="C22" s="66"/>
      <c r="D22" s="67"/>
      <c r="E22" s="68"/>
      <c r="F22" s="68"/>
      <c r="G22" s="68"/>
      <c r="H22" s="68"/>
    </row>
    <row r="23" spans="1:8" s="59" customFormat="1">
      <c r="A23" s="65"/>
      <c r="B23" s="128" t="s">
        <v>564</v>
      </c>
      <c r="C23" s="74" t="s">
        <v>88</v>
      </c>
      <c r="D23" s="54">
        <v>752</v>
      </c>
      <c r="E23" s="75">
        <v>1.5</v>
      </c>
      <c r="F23" s="68"/>
      <c r="G23" s="68"/>
      <c r="H23" s="68"/>
    </row>
    <row r="24" spans="1:8" s="59" customFormat="1" ht="105">
      <c r="A24" s="65" t="s">
        <v>95</v>
      </c>
      <c r="B24" s="1" t="s">
        <v>563</v>
      </c>
      <c r="C24" s="66" t="s">
        <v>86</v>
      </c>
      <c r="D24" s="67">
        <v>611</v>
      </c>
      <c r="E24" s="68">
        <v>0.95</v>
      </c>
      <c r="F24" s="68"/>
      <c r="G24" s="68"/>
      <c r="H24" s="68"/>
    </row>
    <row r="25" spans="1:8" s="59" customFormat="1" ht="15.75" thickBot="1">
      <c r="A25" s="65"/>
      <c r="B25" s="69" t="s">
        <v>562</v>
      </c>
      <c r="C25" s="70"/>
      <c r="D25" s="71"/>
      <c r="E25" s="72"/>
      <c r="F25" s="72"/>
      <c r="G25" s="72">
        <f>SUM(G10:G24)</f>
        <v>0</v>
      </c>
      <c r="H25" s="72"/>
    </row>
    <row r="26" spans="1:8" s="59" customFormat="1" ht="15.75" thickTop="1">
      <c r="A26" s="65"/>
      <c r="B26" s="88"/>
      <c r="C26" s="66"/>
      <c r="D26" s="67"/>
      <c r="E26" s="88"/>
      <c r="F26" s="88"/>
      <c r="G26" s="88"/>
      <c r="H26" s="88"/>
    </row>
    <row r="27" spans="1:8" s="59" customFormat="1">
      <c r="A27" s="60" t="s">
        <v>90</v>
      </c>
      <c r="B27" s="61" t="s">
        <v>561</v>
      </c>
      <c r="C27" s="66"/>
      <c r="D27" s="67"/>
      <c r="E27" s="88"/>
      <c r="F27" s="88"/>
      <c r="G27" s="88"/>
      <c r="H27" s="88"/>
    </row>
    <row r="28" spans="1:8" s="59" customFormat="1" ht="180">
      <c r="A28" s="60"/>
      <c r="B28" s="1" t="s">
        <v>560</v>
      </c>
      <c r="C28" s="66"/>
      <c r="D28" s="67"/>
      <c r="E28" s="88"/>
      <c r="F28" s="88"/>
      <c r="G28" s="88"/>
      <c r="H28" s="88"/>
    </row>
    <row r="29" spans="1:8" s="59" customFormat="1" ht="75">
      <c r="A29" s="127">
        <v>1</v>
      </c>
      <c r="B29" s="1" t="s">
        <v>559</v>
      </c>
      <c r="C29" s="66"/>
      <c r="D29" s="67"/>
      <c r="E29" s="88"/>
      <c r="F29" s="88"/>
      <c r="G29" s="88"/>
      <c r="H29" s="88"/>
    </row>
    <row r="30" spans="1:8" s="59" customFormat="1" ht="17.25">
      <c r="A30" s="60"/>
      <c r="B30" s="1" t="s">
        <v>118</v>
      </c>
      <c r="C30" s="66" t="s">
        <v>108</v>
      </c>
      <c r="D30" s="67">
        <v>534.03</v>
      </c>
      <c r="E30" s="88"/>
      <c r="F30" s="68"/>
      <c r="G30" s="75"/>
      <c r="H30" s="75"/>
    </row>
    <row r="31" spans="1:8" s="59" customFormat="1" ht="90">
      <c r="A31" s="65">
        <v>2</v>
      </c>
      <c r="B31" s="78" t="s">
        <v>558</v>
      </c>
      <c r="C31" s="76"/>
      <c r="D31" s="77"/>
      <c r="E31" s="88"/>
      <c r="F31" s="88"/>
      <c r="G31" s="88"/>
      <c r="H31" s="88"/>
    </row>
    <row r="32" spans="1:8" s="59" customFormat="1" ht="30">
      <c r="A32" s="65"/>
      <c r="B32" s="79" t="s">
        <v>557</v>
      </c>
      <c r="C32" s="80"/>
      <c r="D32" s="85">
        <v>37.44</v>
      </c>
      <c r="E32" s="75"/>
      <c r="F32" s="75"/>
      <c r="G32" s="75"/>
      <c r="H32" s="75"/>
    </row>
    <row r="33" spans="1:8" s="59" customFormat="1" ht="30">
      <c r="A33" s="65"/>
      <c r="B33" s="79" t="s">
        <v>556</v>
      </c>
      <c r="C33" s="74"/>
      <c r="D33" s="85">
        <v>42.47</v>
      </c>
      <c r="E33" s="75"/>
      <c r="F33" s="75"/>
      <c r="G33" s="75"/>
      <c r="H33" s="75"/>
    </row>
    <row r="34" spans="1:8" s="59" customFormat="1" ht="45">
      <c r="A34" s="65"/>
      <c r="B34" s="79" t="s">
        <v>555</v>
      </c>
      <c r="C34" s="74"/>
      <c r="D34" s="85">
        <v>7.86</v>
      </c>
      <c r="E34" s="75"/>
      <c r="F34" s="75"/>
      <c r="G34" s="75"/>
      <c r="H34" s="75"/>
    </row>
    <row r="35" spans="1:8" s="59" customFormat="1" ht="17.25">
      <c r="A35" s="65"/>
      <c r="B35" s="79"/>
      <c r="C35" s="74" t="s">
        <v>3</v>
      </c>
      <c r="D35" s="54">
        <f>SUM(D32:D34)</f>
        <v>87.77</v>
      </c>
      <c r="E35" s="75">
        <v>78</v>
      </c>
      <c r="F35" s="68"/>
      <c r="G35" s="75"/>
      <c r="H35" s="75"/>
    </row>
    <row r="36" spans="1:8" s="59" customFormat="1" ht="75">
      <c r="A36" s="65" t="s">
        <v>20</v>
      </c>
      <c r="B36" s="78" t="s">
        <v>554</v>
      </c>
      <c r="C36" s="66"/>
      <c r="D36" s="67"/>
      <c r="E36" s="88"/>
      <c r="F36" s="88"/>
      <c r="G36" s="88"/>
      <c r="H36" s="88"/>
    </row>
    <row r="37" spans="1:8" s="59" customFormat="1" ht="30">
      <c r="A37" s="65"/>
      <c r="B37" s="79" t="s">
        <v>553</v>
      </c>
      <c r="C37" s="74"/>
      <c r="D37" s="85">
        <v>1.24</v>
      </c>
      <c r="E37" s="75"/>
      <c r="F37" s="75"/>
      <c r="G37" s="75"/>
      <c r="H37" s="75"/>
    </row>
    <row r="38" spans="1:8" s="59" customFormat="1" ht="45">
      <c r="A38" s="65"/>
      <c r="B38" s="73" t="s">
        <v>552</v>
      </c>
      <c r="C38" s="74"/>
      <c r="D38" s="85">
        <v>3.87</v>
      </c>
      <c r="E38" s="75"/>
      <c r="F38" s="75"/>
      <c r="G38" s="75"/>
      <c r="H38" s="75"/>
    </row>
    <row r="39" spans="1:8" s="59" customFormat="1" ht="17.25">
      <c r="A39" s="65"/>
      <c r="B39" s="73"/>
      <c r="C39" s="74" t="s">
        <v>3</v>
      </c>
      <c r="D39" s="54">
        <f>SUM(D37:D38)</f>
        <v>5.1100000000000003</v>
      </c>
      <c r="E39" s="75">
        <v>82</v>
      </c>
      <c r="F39" s="68"/>
      <c r="G39" s="75"/>
      <c r="H39" s="75"/>
    </row>
    <row r="40" spans="1:8" s="59" customFormat="1" ht="120">
      <c r="A40" s="65">
        <v>4</v>
      </c>
      <c r="B40" s="78" t="s">
        <v>551</v>
      </c>
      <c r="C40" s="66" t="s">
        <v>86</v>
      </c>
      <c r="D40" s="67">
        <v>409.2</v>
      </c>
      <c r="E40" s="68">
        <v>9.5</v>
      </c>
      <c r="F40" s="68"/>
      <c r="G40" s="68"/>
      <c r="H40" s="68"/>
    </row>
    <row r="41" spans="1:8" s="59" customFormat="1">
      <c r="A41" s="65"/>
      <c r="B41" s="88"/>
      <c r="C41" s="66"/>
      <c r="D41" s="67"/>
      <c r="E41" s="88"/>
      <c r="F41" s="88"/>
      <c r="G41" s="88"/>
      <c r="H41" s="88"/>
    </row>
    <row r="42" spans="1:8" s="59" customFormat="1" ht="120">
      <c r="A42" s="65">
        <v>5</v>
      </c>
      <c r="B42" s="78" t="s">
        <v>550</v>
      </c>
      <c r="C42" s="66"/>
      <c r="D42" s="77"/>
      <c r="E42" s="88"/>
      <c r="F42" s="88"/>
      <c r="G42" s="88"/>
      <c r="H42" s="88"/>
    </row>
    <row r="43" spans="1:8" s="59" customFormat="1" ht="60">
      <c r="A43" s="65"/>
      <c r="B43" s="73" t="s">
        <v>549</v>
      </c>
      <c r="C43" s="74"/>
      <c r="D43" s="85">
        <v>5.51</v>
      </c>
      <c r="E43" s="75"/>
      <c r="F43" s="75"/>
      <c r="G43" s="75"/>
      <c r="H43" s="75"/>
    </row>
    <row r="44" spans="1:8" s="59" customFormat="1" ht="45">
      <c r="A44" s="65"/>
      <c r="B44" s="73" t="s">
        <v>548</v>
      </c>
      <c r="C44" s="74"/>
      <c r="D44" s="85">
        <v>5.43</v>
      </c>
      <c r="E44" s="75"/>
      <c r="F44" s="75"/>
      <c r="G44" s="75"/>
      <c r="H44" s="75"/>
    </row>
    <row r="45" spans="1:8" s="59" customFormat="1" ht="30">
      <c r="A45" s="65"/>
      <c r="B45" s="73" t="s">
        <v>547</v>
      </c>
      <c r="C45" s="74"/>
      <c r="D45" s="85">
        <v>1.28</v>
      </c>
      <c r="E45" s="75"/>
      <c r="F45" s="75"/>
      <c r="G45" s="75"/>
      <c r="H45" s="75"/>
    </row>
    <row r="46" spans="1:8" s="59" customFormat="1" ht="45">
      <c r="A46" s="65"/>
      <c r="B46" s="73" t="s">
        <v>546</v>
      </c>
      <c r="C46" s="74"/>
      <c r="D46" s="85">
        <v>7.65</v>
      </c>
      <c r="E46" s="75"/>
      <c r="F46" s="75"/>
      <c r="G46" s="75"/>
      <c r="H46" s="75"/>
    </row>
    <row r="47" spans="1:8" s="59" customFormat="1" ht="45">
      <c r="A47" s="65"/>
      <c r="B47" s="73" t="s">
        <v>545</v>
      </c>
      <c r="C47" s="74"/>
      <c r="D47" s="85">
        <v>8.23</v>
      </c>
      <c r="E47" s="75"/>
      <c r="F47" s="75"/>
      <c r="G47" s="75"/>
      <c r="H47" s="75"/>
    </row>
    <row r="48" spans="1:8" s="59" customFormat="1" ht="45">
      <c r="A48" s="65"/>
      <c r="B48" s="73" t="s">
        <v>544</v>
      </c>
      <c r="C48" s="74"/>
      <c r="D48" s="85">
        <v>8.0500000000000007</v>
      </c>
      <c r="E48" s="75"/>
      <c r="F48" s="75"/>
      <c r="G48" s="75"/>
      <c r="H48" s="75"/>
    </row>
    <row r="49" spans="1:8" s="59" customFormat="1" ht="30">
      <c r="A49" s="65"/>
      <c r="B49" s="73" t="s">
        <v>543</v>
      </c>
      <c r="C49" s="74"/>
      <c r="D49" s="85">
        <v>4.3600000000000003</v>
      </c>
      <c r="E49" s="75"/>
      <c r="F49" s="75"/>
      <c r="G49" s="75"/>
      <c r="H49" s="75"/>
    </row>
    <row r="50" spans="1:8" s="59" customFormat="1" ht="30">
      <c r="A50" s="65"/>
      <c r="B50" s="73" t="s">
        <v>542</v>
      </c>
      <c r="C50" s="81"/>
      <c r="D50" s="85">
        <v>4.24</v>
      </c>
      <c r="E50" s="75"/>
      <c r="F50" s="75"/>
      <c r="G50" s="75"/>
      <c r="H50" s="75"/>
    </row>
    <row r="51" spans="1:8" s="59" customFormat="1">
      <c r="A51" s="65"/>
      <c r="B51" s="73"/>
      <c r="C51" s="74" t="s">
        <v>88</v>
      </c>
      <c r="D51" s="54">
        <f>SUM(D43:D50)</f>
        <v>44.75</v>
      </c>
      <c r="E51" s="75">
        <v>87</v>
      </c>
      <c r="F51" s="68"/>
      <c r="G51" s="75"/>
      <c r="H51" s="75"/>
    </row>
    <row r="52" spans="1:8" s="59" customFormat="1" ht="75">
      <c r="A52" s="65" t="s">
        <v>89</v>
      </c>
      <c r="B52" s="78" t="s">
        <v>541</v>
      </c>
      <c r="C52" s="66"/>
      <c r="D52" s="67"/>
    </row>
    <row r="53" spans="1:8" s="59" customFormat="1">
      <c r="A53" s="65"/>
      <c r="B53" s="79" t="s">
        <v>1</v>
      </c>
      <c r="C53" s="74" t="s">
        <v>88</v>
      </c>
      <c r="D53" s="54">
        <v>2.46</v>
      </c>
      <c r="E53" s="68">
        <v>95</v>
      </c>
      <c r="F53" s="68"/>
      <c r="G53" s="75"/>
      <c r="H53" s="75"/>
    </row>
    <row r="54" spans="1:8" s="59" customFormat="1" ht="165">
      <c r="A54" s="65">
        <v>7</v>
      </c>
      <c r="B54" s="78" t="s">
        <v>540</v>
      </c>
      <c r="C54" s="88"/>
      <c r="D54" s="88"/>
      <c r="E54" s="88"/>
      <c r="F54" s="88"/>
      <c r="G54" s="88"/>
      <c r="H54" s="88"/>
    </row>
    <row r="55" spans="1:8" s="59" customFormat="1">
      <c r="A55" s="65"/>
      <c r="B55" s="78" t="s">
        <v>539</v>
      </c>
      <c r="C55" s="66"/>
      <c r="D55" s="55">
        <v>412.25</v>
      </c>
      <c r="E55" s="88"/>
      <c r="F55" s="88"/>
      <c r="G55" s="82"/>
      <c r="H55" s="82"/>
    </row>
    <row r="56" spans="1:8" s="59" customFormat="1">
      <c r="A56" s="65"/>
      <c r="B56" s="78" t="s">
        <v>538</v>
      </c>
      <c r="C56" s="66"/>
      <c r="D56" s="55">
        <v>422.29</v>
      </c>
      <c r="E56" s="88"/>
      <c r="F56" s="88"/>
      <c r="G56" s="88"/>
      <c r="H56" s="88"/>
    </row>
    <row r="57" spans="1:8" s="59" customFormat="1">
      <c r="A57" s="65"/>
      <c r="B57" s="78"/>
      <c r="C57" s="66" t="s">
        <v>86</v>
      </c>
      <c r="D57" s="67">
        <v>834.54</v>
      </c>
      <c r="E57" s="68">
        <v>30</v>
      </c>
      <c r="F57" s="68"/>
      <c r="G57" s="75"/>
      <c r="H57" s="75"/>
    </row>
    <row r="58" spans="1:8" s="59" customFormat="1" ht="105">
      <c r="A58" s="65" t="s">
        <v>95</v>
      </c>
      <c r="B58" s="78" t="s">
        <v>537</v>
      </c>
      <c r="C58" s="66"/>
      <c r="D58" s="55">
        <v>1.04</v>
      </c>
      <c r="E58" s="88"/>
      <c r="F58" s="88"/>
      <c r="G58" s="88"/>
      <c r="H58" s="88"/>
    </row>
    <row r="59" spans="1:8" s="59" customFormat="1">
      <c r="A59" s="65"/>
      <c r="B59" s="78" t="s">
        <v>536</v>
      </c>
      <c r="C59" s="66"/>
      <c r="D59" s="55">
        <v>4.47</v>
      </c>
      <c r="E59" s="88"/>
      <c r="F59" s="88"/>
      <c r="G59" s="88"/>
      <c r="H59" s="88"/>
    </row>
    <row r="60" spans="1:8" s="59" customFormat="1">
      <c r="A60" s="65"/>
      <c r="B60" s="78" t="s">
        <v>535</v>
      </c>
      <c r="C60" s="66"/>
      <c r="D60" s="55">
        <v>1.3</v>
      </c>
      <c r="E60" s="88"/>
      <c r="F60" s="88"/>
      <c r="G60" s="88"/>
      <c r="H60" s="88"/>
    </row>
    <row r="61" spans="1:8" s="59" customFormat="1">
      <c r="A61" s="65"/>
      <c r="B61" s="78" t="s">
        <v>534</v>
      </c>
      <c r="C61" s="66" t="s">
        <v>88</v>
      </c>
      <c r="D61" s="67">
        <v>5.51</v>
      </c>
      <c r="E61" s="68">
        <v>85</v>
      </c>
      <c r="F61" s="68"/>
      <c r="G61" s="75"/>
      <c r="H61" s="75"/>
    </row>
    <row r="62" spans="1:8" s="59" customFormat="1" ht="75">
      <c r="A62" s="65" t="s">
        <v>104</v>
      </c>
      <c r="B62" s="78" t="s">
        <v>533</v>
      </c>
      <c r="C62" s="66" t="s">
        <v>88</v>
      </c>
      <c r="D62" s="67">
        <f>(15.15+0.4+1.1+1.2)*0.3</f>
        <v>5.3550000000000004</v>
      </c>
      <c r="E62" s="68">
        <v>85</v>
      </c>
      <c r="F62" s="68"/>
      <c r="G62" s="75"/>
      <c r="H62" s="75"/>
    </row>
    <row r="63" spans="1:8" s="59" customFormat="1" ht="15.75" thickBot="1">
      <c r="A63" s="88"/>
      <c r="B63" s="69" t="s">
        <v>532</v>
      </c>
      <c r="C63" s="70"/>
      <c r="D63" s="71"/>
      <c r="E63" s="72"/>
      <c r="F63" s="72"/>
      <c r="G63" s="72">
        <f>SUM(G28:G62)</f>
        <v>0</v>
      </c>
      <c r="H63" s="72"/>
    </row>
    <row r="64" spans="1:8" s="59" customFormat="1" ht="15.75" thickTop="1">
      <c r="A64" s="65"/>
      <c r="B64" s="78"/>
      <c r="C64" s="66"/>
      <c r="D64" s="67"/>
      <c r="E64" s="88"/>
      <c r="F64" s="88"/>
      <c r="G64" s="88"/>
      <c r="H64" s="88"/>
    </row>
    <row r="65" spans="1:8" s="59" customFormat="1">
      <c r="A65" s="60" t="s">
        <v>96</v>
      </c>
      <c r="B65" s="61" t="s">
        <v>531</v>
      </c>
      <c r="C65" s="66"/>
      <c r="D65" s="67"/>
      <c r="E65" s="88"/>
      <c r="F65" s="88"/>
      <c r="G65" s="88"/>
      <c r="H65" s="88"/>
    </row>
    <row r="66" spans="1:8" s="59" customFormat="1" ht="165">
      <c r="A66" s="65"/>
      <c r="B66" s="1" t="s">
        <v>530</v>
      </c>
      <c r="C66" s="66"/>
      <c r="D66" s="67"/>
      <c r="E66" s="88"/>
      <c r="F66" s="88"/>
      <c r="G66" s="88"/>
      <c r="H66" s="88"/>
    </row>
    <row r="67" spans="1:8" s="59" customFormat="1" ht="75">
      <c r="A67" s="65">
        <v>1</v>
      </c>
      <c r="B67" s="78" t="s">
        <v>529</v>
      </c>
      <c r="C67" s="66"/>
      <c r="D67" s="67"/>
      <c r="E67" s="88"/>
      <c r="F67" s="88"/>
      <c r="G67" s="88"/>
      <c r="H67" s="88"/>
    </row>
    <row r="68" spans="1:8" s="59" customFormat="1">
      <c r="A68" s="65"/>
      <c r="B68" s="78" t="s">
        <v>528</v>
      </c>
      <c r="C68" s="66" t="s">
        <v>97</v>
      </c>
      <c r="D68" s="77">
        <v>12925.94</v>
      </c>
      <c r="E68" s="67">
        <v>0.85</v>
      </c>
      <c r="F68" s="68"/>
      <c r="G68" s="75"/>
      <c r="H68" s="75"/>
    </row>
    <row r="69" spans="1:8" s="59" customFormat="1">
      <c r="A69" s="65"/>
      <c r="B69" s="78" t="s">
        <v>527</v>
      </c>
      <c r="C69" s="66" t="s">
        <v>97</v>
      </c>
      <c r="D69" s="77">
        <v>4304.99</v>
      </c>
      <c r="E69" s="67">
        <v>0.85</v>
      </c>
      <c r="F69" s="68"/>
      <c r="G69" s="75"/>
      <c r="H69" s="75"/>
    </row>
    <row r="70" spans="1:8" s="59" customFormat="1" ht="15.75" thickBot="1">
      <c r="A70" s="65"/>
      <c r="B70" s="69" t="s">
        <v>526</v>
      </c>
      <c r="C70" s="70"/>
      <c r="D70" s="71"/>
      <c r="E70" s="72"/>
      <c r="F70" s="72"/>
      <c r="G70" s="72">
        <f>SUM(G66:G69)</f>
        <v>0</v>
      </c>
      <c r="H70" s="72"/>
    </row>
    <row r="71" spans="1:8" s="59" customFormat="1" ht="15.75" thickTop="1">
      <c r="A71" s="65"/>
      <c r="B71" s="61"/>
      <c r="C71" s="62"/>
      <c r="D71" s="63"/>
      <c r="E71" s="64"/>
      <c r="F71" s="64"/>
      <c r="G71" s="64"/>
      <c r="H71" s="64"/>
    </row>
    <row r="72" spans="1:8" s="59" customFormat="1">
      <c r="A72" s="60" t="s">
        <v>98</v>
      </c>
      <c r="B72" s="61" t="s">
        <v>525</v>
      </c>
      <c r="C72" s="83"/>
      <c r="D72" s="88"/>
      <c r="E72" s="88"/>
      <c r="F72" s="88"/>
      <c r="G72" s="88"/>
      <c r="H72" s="88"/>
    </row>
    <row r="73" spans="1:8" s="59" customFormat="1" ht="210">
      <c r="A73" s="65"/>
      <c r="B73" s="1" t="s">
        <v>524</v>
      </c>
      <c r="C73" s="83"/>
      <c r="D73" s="88"/>
      <c r="E73" s="88"/>
      <c r="F73" s="88"/>
      <c r="G73" s="88"/>
      <c r="H73" s="88"/>
    </row>
    <row r="74" spans="1:8" s="59" customFormat="1" ht="135">
      <c r="A74" s="65">
        <v>1</v>
      </c>
      <c r="B74" s="1" t="s">
        <v>523</v>
      </c>
      <c r="C74" s="66"/>
      <c r="D74" s="2"/>
      <c r="E74" s="68"/>
      <c r="F74" s="68"/>
      <c r="G74" s="68"/>
      <c r="H74" s="68"/>
    </row>
    <row r="75" spans="1:8" s="59" customFormat="1">
      <c r="A75" s="65"/>
      <c r="B75" s="73" t="s">
        <v>2</v>
      </c>
      <c r="C75" s="74" t="s">
        <v>86</v>
      </c>
      <c r="D75" s="53">
        <v>816.32</v>
      </c>
      <c r="E75" s="75">
        <v>7.5</v>
      </c>
      <c r="F75" s="68"/>
      <c r="G75" s="75"/>
      <c r="H75" s="75"/>
    </row>
    <row r="76" spans="1:8" s="59" customFormat="1" ht="60">
      <c r="A76" s="65">
        <v>2</v>
      </c>
      <c r="B76" s="78" t="s">
        <v>522</v>
      </c>
      <c r="C76" s="66"/>
      <c r="D76" s="67"/>
      <c r="E76" s="68"/>
      <c r="F76" s="68"/>
      <c r="G76" s="75"/>
      <c r="H76" s="75"/>
    </row>
    <row r="77" spans="1:8" s="59" customFormat="1" ht="60">
      <c r="A77" s="65"/>
      <c r="B77" s="84" t="s">
        <v>521</v>
      </c>
      <c r="C77" s="74"/>
      <c r="D77" s="85">
        <f>(60.21*2.73+ 32.6*0.22+2.4*2.02+12.6*1.42+1.75*0.67+0.8*1.02+1.8*0.32) * 0.2</f>
        <v>39.369960000000006</v>
      </c>
      <c r="E77" s="75"/>
      <c r="F77" s="75"/>
      <c r="G77" s="75"/>
      <c r="H77" s="75"/>
    </row>
    <row r="78" spans="1:8" s="59" customFormat="1" ht="45">
      <c r="A78" s="65"/>
      <c r="B78" s="84" t="s">
        <v>520</v>
      </c>
      <c r="C78" s="74"/>
      <c r="D78" s="85">
        <f>(63.4*2.69+ 36.5*0.18+3.2*1.98+11.2*1.38+0.8*0.98+1.3*1.33) * 0.2</f>
        <v>40.284199999999998</v>
      </c>
      <c r="E78" s="75"/>
      <c r="F78" s="75"/>
      <c r="G78" s="75"/>
      <c r="H78" s="75"/>
    </row>
    <row r="79" spans="1:8" s="59" customFormat="1" ht="30">
      <c r="A79" s="65"/>
      <c r="B79" s="79" t="s">
        <v>519</v>
      </c>
      <c r="C79" s="74"/>
      <c r="D79" s="85">
        <f>(72.25*2.73+7*1.63) * 0.2</f>
        <v>41.730500000000006</v>
      </c>
      <c r="E79" s="75"/>
      <c r="F79" s="75"/>
      <c r="G79" s="75"/>
      <c r="H79" s="75"/>
    </row>
    <row r="80" spans="1:8" s="59" customFormat="1" ht="30">
      <c r="A80" s="65"/>
      <c r="B80" s="79" t="s">
        <v>518</v>
      </c>
      <c r="C80" s="74"/>
      <c r="D80" s="85">
        <f>(62.94*2.69+8*1.59) * 0.2</f>
        <v>36.405719999999995</v>
      </c>
      <c r="E80" s="75"/>
      <c r="F80" s="75"/>
      <c r="G80" s="75"/>
      <c r="H80" s="75"/>
    </row>
    <row r="81" spans="1:8" s="59" customFormat="1" ht="17.25">
      <c r="A81" s="65"/>
      <c r="B81" s="79"/>
      <c r="C81" s="74" t="s">
        <v>3</v>
      </c>
      <c r="D81" s="54">
        <f>SUM(D77:D80)</f>
        <v>157.79038</v>
      </c>
      <c r="E81" s="75">
        <v>80</v>
      </c>
      <c r="F81" s="68"/>
      <c r="G81" s="75"/>
      <c r="H81" s="75"/>
    </row>
    <row r="82" spans="1:8" s="59" customFormat="1" ht="180">
      <c r="A82" s="65">
        <v>3</v>
      </c>
      <c r="B82" s="78" t="s">
        <v>517</v>
      </c>
    </row>
    <row r="83" spans="1:8" s="59" customFormat="1" ht="30">
      <c r="A83" s="65"/>
      <c r="B83" s="78" t="s">
        <v>516</v>
      </c>
      <c r="C83" s="66"/>
      <c r="D83" s="55">
        <f>78.69*2.73 + 20*0.9*0.63</f>
        <v>226.16370000000001</v>
      </c>
      <c r="E83" s="68"/>
      <c r="F83" s="68"/>
      <c r="G83" s="68"/>
      <c r="H83" s="68"/>
    </row>
    <row r="84" spans="1:8" s="59" customFormat="1" ht="30">
      <c r="A84" s="65"/>
      <c r="B84" s="78" t="s">
        <v>515</v>
      </c>
      <c r="C84" s="66"/>
      <c r="D84" s="55">
        <f>94.04*2.69 + 27*0.9*0.59</f>
        <v>267.30459999999999</v>
      </c>
      <c r="E84" s="68"/>
      <c r="F84" s="68"/>
      <c r="G84" s="68"/>
      <c r="H84" s="68"/>
    </row>
    <row r="85" spans="1:8" s="59" customFormat="1">
      <c r="A85" s="65"/>
      <c r="B85" s="78"/>
      <c r="C85" s="66" t="s">
        <v>86</v>
      </c>
      <c r="D85" s="67">
        <f>SUM(D83:D84)</f>
        <v>493.4683</v>
      </c>
      <c r="E85" s="68">
        <v>17.5</v>
      </c>
      <c r="F85" s="68"/>
      <c r="G85" s="75"/>
      <c r="H85" s="75"/>
    </row>
    <row r="86" spans="1:8" s="59" customFormat="1" ht="60">
      <c r="A86" s="65">
        <v>4</v>
      </c>
      <c r="B86" s="78" t="s">
        <v>514</v>
      </c>
      <c r="D86" s="67"/>
    </row>
    <row r="87" spans="1:8" s="59" customFormat="1">
      <c r="A87" s="65"/>
      <c r="B87" s="78" t="s">
        <v>81</v>
      </c>
      <c r="C87" s="66" t="s">
        <v>86</v>
      </c>
      <c r="D87" s="67">
        <v>115.78</v>
      </c>
      <c r="E87" s="68">
        <v>16</v>
      </c>
      <c r="F87" s="68"/>
      <c r="G87" s="75"/>
      <c r="H87" s="75"/>
    </row>
    <row r="88" spans="1:8" s="59" customFormat="1" ht="240">
      <c r="A88" s="65">
        <v>5</v>
      </c>
      <c r="B88" s="78" t="s">
        <v>513</v>
      </c>
      <c r="D88" s="67"/>
      <c r="G88" s="68"/>
      <c r="H88" s="68"/>
    </row>
    <row r="89" spans="1:8" s="59" customFormat="1">
      <c r="A89" s="65"/>
      <c r="B89" s="78" t="s">
        <v>512</v>
      </c>
      <c r="C89" s="66" t="s">
        <v>99</v>
      </c>
      <c r="D89" s="67">
        <v>53.06</v>
      </c>
      <c r="E89" s="68">
        <v>138</v>
      </c>
      <c r="F89" s="68"/>
      <c r="G89" s="75"/>
      <c r="H89" s="75"/>
    </row>
    <row r="90" spans="1:8" s="59" customFormat="1" ht="120">
      <c r="A90" s="65">
        <v>6</v>
      </c>
      <c r="B90" s="78" t="s">
        <v>511</v>
      </c>
      <c r="D90" s="67"/>
    </row>
    <row r="91" spans="1:8" s="59" customFormat="1" ht="75">
      <c r="A91" s="65"/>
      <c r="B91" s="78" t="s">
        <v>510</v>
      </c>
      <c r="C91" s="66"/>
      <c r="D91" s="55">
        <f>(14.1+12.79+12.8+17.4+11.93+21.54+21.3+13.6+11.39+65.59+13.5+22.3+19.1+7.4+15.3+21.1+11.53+13.63+13.6+19.89+19.3+6.4+11.19+27.9+7.9+5.5+7.6+6.3+7.6+7.7+7.5+7.6)*2.73 - (29*0.9*2.1+ 5.8*2.73)*2</f>
        <v>1175.3364000000001</v>
      </c>
      <c r="E91" s="68"/>
      <c r="F91" s="68"/>
      <c r="G91" s="68"/>
      <c r="H91" s="68"/>
    </row>
    <row r="92" spans="1:8" s="59" customFormat="1" ht="90">
      <c r="A92" s="65"/>
      <c r="B92" s="78" t="s">
        <v>509</v>
      </c>
      <c r="C92" s="66"/>
      <c r="D92" s="55">
        <f>(12.8+12.8+14.1+12.9+11.93+6.5+21.54+21.3+55.32+7.4+8.1+13.6+13.5+13.38+9.22+19.7+19.1+15.3+21.3+7.95+13.62+7.45+13.6+27+8.66+6.9+15.4+11.7+11.9+11.2+12.7+7.9+5.5+7.6+7.9+7.6+7.7+6.1+8.1)*2.69 -(32*0.9*2.1 + 5.1*2.69)*2</f>
        <v>1240.3683000000001</v>
      </c>
      <c r="E92" s="68"/>
      <c r="F92" s="68"/>
      <c r="G92" s="68"/>
      <c r="H92" s="68"/>
    </row>
    <row r="93" spans="1:8" s="59" customFormat="1">
      <c r="A93" s="65"/>
      <c r="B93" s="78"/>
      <c r="C93" s="66" t="s">
        <v>86</v>
      </c>
      <c r="D93" s="67">
        <f>SUM(D91:D92)</f>
        <v>2415.7047000000002</v>
      </c>
      <c r="E93" s="68">
        <v>6.5</v>
      </c>
      <c r="F93" s="68"/>
      <c r="G93" s="75"/>
      <c r="H93" s="75"/>
    </row>
    <row r="94" spans="1:8" s="59" customFormat="1" ht="75">
      <c r="A94" s="65">
        <v>7</v>
      </c>
      <c r="B94" s="78" t="s">
        <v>508</v>
      </c>
      <c r="C94" s="66" t="s">
        <v>86</v>
      </c>
      <c r="D94" s="67">
        <f>393.9 + 398.8</f>
        <v>792.7</v>
      </c>
      <c r="E94" s="68">
        <v>6.5</v>
      </c>
      <c r="F94" s="68"/>
      <c r="G94" s="75"/>
      <c r="H94" s="75"/>
    </row>
    <row r="95" spans="1:8" s="59" customFormat="1" ht="75">
      <c r="A95" s="65">
        <v>8</v>
      </c>
      <c r="B95" s="86" t="s">
        <v>507</v>
      </c>
      <c r="C95" s="66" t="s">
        <v>86</v>
      </c>
      <c r="D95" s="67">
        <v>23.6</v>
      </c>
      <c r="E95" s="68">
        <v>6.5</v>
      </c>
      <c r="F95" s="68"/>
      <c r="G95" s="75"/>
      <c r="H95" s="75"/>
    </row>
    <row r="96" spans="1:8" s="59" customFormat="1" ht="135">
      <c r="A96" s="65">
        <v>9</v>
      </c>
      <c r="B96" s="78" t="s">
        <v>506</v>
      </c>
      <c r="C96" s="66" t="s">
        <v>99</v>
      </c>
      <c r="D96" s="67">
        <f>26.6 + 28.6 + 8.6+20+ 18 + 8.5</f>
        <v>110.30000000000001</v>
      </c>
      <c r="E96" s="68">
        <v>6</v>
      </c>
      <c r="F96" s="68"/>
      <c r="G96" s="75"/>
      <c r="H96" s="75"/>
    </row>
    <row r="97" spans="1:8" s="59" customFormat="1" ht="150">
      <c r="A97" s="65">
        <v>10</v>
      </c>
      <c r="B97" s="78" t="s">
        <v>505</v>
      </c>
      <c r="C97" s="66" t="s">
        <v>86</v>
      </c>
      <c r="D97" s="67">
        <f>(9.34+9.3)*7.15</f>
        <v>133.27600000000001</v>
      </c>
      <c r="E97" s="68">
        <v>7</v>
      </c>
      <c r="F97" s="68"/>
      <c r="G97" s="75"/>
      <c r="H97" s="75"/>
    </row>
    <row r="98" spans="1:8" s="59" customFormat="1" ht="15.75" thickBot="1">
      <c r="A98" s="65"/>
      <c r="B98" s="69" t="s">
        <v>504</v>
      </c>
      <c r="C98" s="70"/>
      <c r="D98" s="71"/>
      <c r="E98" s="72"/>
      <c r="F98" s="72"/>
      <c r="G98" s="72">
        <f>SUM(G73:G97)</f>
        <v>0</v>
      </c>
      <c r="H98" s="72"/>
    </row>
    <row r="99" spans="1:8" s="59" customFormat="1" ht="15.75" thickTop="1">
      <c r="A99" s="65"/>
      <c r="B99" s="61"/>
      <c r="C99" s="62"/>
      <c r="D99" s="63"/>
      <c r="E99" s="64"/>
      <c r="F99" s="64"/>
      <c r="G99" s="64"/>
      <c r="H99" s="64"/>
    </row>
    <row r="100" spans="1:8" s="59" customFormat="1">
      <c r="A100" s="60" t="s">
        <v>100</v>
      </c>
      <c r="B100" s="61" t="s">
        <v>503</v>
      </c>
      <c r="C100" s="66"/>
      <c r="D100" s="67"/>
      <c r="E100" s="88"/>
      <c r="F100" s="88"/>
      <c r="G100" s="88"/>
      <c r="H100" s="88"/>
    </row>
    <row r="101" spans="1:8" s="59" customFormat="1" ht="180">
      <c r="A101" s="65">
        <v>1</v>
      </c>
      <c r="B101" s="1" t="s">
        <v>502</v>
      </c>
      <c r="C101" s="66" t="s">
        <v>86</v>
      </c>
      <c r="D101" s="67">
        <v>487.06</v>
      </c>
      <c r="E101" s="68">
        <v>6</v>
      </c>
      <c r="F101" s="68"/>
      <c r="G101" s="75"/>
      <c r="H101" s="75"/>
    </row>
    <row r="102" spans="1:8" s="59" customFormat="1" ht="210">
      <c r="A102" s="65">
        <v>2</v>
      </c>
      <c r="B102" s="1" t="s">
        <v>501</v>
      </c>
    </row>
    <row r="103" spans="1:8" s="59" customFormat="1" ht="45">
      <c r="A103" s="65"/>
      <c r="B103" s="1" t="s">
        <v>500</v>
      </c>
      <c r="C103" s="66"/>
      <c r="D103" s="55">
        <f>(3.51+3.2+3.46+3.38+2.36+3.38+1.7+3.79)+(7.9+5.5+7.6+6.3+7.6+7.7+7.5+7.6)*0.2 + 6*1.8*0.8</f>
        <v>44.96</v>
      </c>
      <c r="E103" s="68"/>
      <c r="F103" s="68"/>
      <c r="G103" s="68"/>
      <c r="H103" s="68"/>
    </row>
    <row r="104" spans="1:8" s="59" customFormat="1" ht="45">
      <c r="A104" s="65"/>
      <c r="B104" s="1" t="s">
        <v>499</v>
      </c>
      <c r="C104" s="66"/>
      <c r="D104" s="55">
        <f>(3.9+2.2+3.46+3.38+1.7+3.79+3.38+3.77)+(7.9+5.5+7.6+7.9+7.6+7.7+6.1+8.1)*0.2+6*1.8*0.8</f>
        <v>45.9</v>
      </c>
      <c r="E104" s="68"/>
      <c r="F104" s="68"/>
      <c r="G104" s="68"/>
      <c r="H104" s="68"/>
    </row>
    <row r="105" spans="1:8" s="59" customFormat="1">
      <c r="A105" s="65"/>
      <c r="B105" s="1"/>
      <c r="C105" s="66" t="s">
        <v>86</v>
      </c>
      <c r="D105" s="67">
        <f>SUM(D103:D104)</f>
        <v>90.86</v>
      </c>
      <c r="E105" s="68">
        <v>7.5</v>
      </c>
      <c r="F105" s="68"/>
      <c r="G105" s="75"/>
      <c r="H105" s="75"/>
    </row>
    <row r="106" spans="1:8" s="59" customFormat="1" ht="75">
      <c r="A106" s="65">
        <v>3</v>
      </c>
      <c r="B106" s="1" t="s">
        <v>498</v>
      </c>
      <c r="C106" s="66" t="s">
        <v>86</v>
      </c>
      <c r="D106" s="67">
        <v>19.5</v>
      </c>
      <c r="E106" s="68">
        <v>6</v>
      </c>
      <c r="F106" s="68"/>
      <c r="G106" s="75"/>
      <c r="H106" s="75"/>
    </row>
    <row r="107" spans="1:8" s="59" customFormat="1" ht="165">
      <c r="A107" s="65">
        <v>4</v>
      </c>
      <c r="B107" s="1" t="s">
        <v>497</v>
      </c>
      <c r="C107" s="66" t="s">
        <v>86</v>
      </c>
      <c r="D107" s="67">
        <f>(75.68+92.86+17.17+17.17+84.08+101.5+11.37+11.85+4.92) + (92.15*2+19.85*1.64+6*1.05)</f>
        <v>639.75400000000013</v>
      </c>
      <c r="E107" s="68">
        <v>5</v>
      </c>
      <c r="F107" s="68"/>
      <c r="G107" s="75"/>
      <c r="H107" s="75"/>
    </row>
    <row r="108" spans="1:8" s="59" customFormat="1" ht="105">
      <c r="A108" s="65">
        <v>5</v>
      </c>
      <c r="B108" s="1" t="s">
        <v>496</v>
      </c>
      <c r="C108" s="66" t="s">
        <v>495</v>
      </c>
      <c r="D108" s="67">
        <v>6</v>
      </c>
      <c r="E108" s="68">
        <v>8.5</v>
      </c>
      <c r="F108" s="68"/>
      <c r="G108" s="75"/>
      <c r="H108" s="75"/>
    </row>
    <row r="109" spans="1:8" s="59" customFormat="1" ht="15.75" thickBot="1">
      <c r="A109" s="65"/>
      <c r="B109" s="69" t="s">
        <v>494</v>
      </c>
      <c r="C109" s="70"/>
      <c r="D109" s="71"/>
      <c r="E109" s="72"/>
      <c r="F109" s="72"/>
      <c r="G109" s="72">
        <f>SUM(G101:G108)</f>
        <v>0</v>
      </c>
      <c r="H109" s="72"/>
    </row>
    <row r="110" spans="1:8" s="59" customFormat="1" ht="15.75" thickTop="1">
      <c r="A110" s="65"/>
      <c r="B110" s="88"/>
      <c r="C110" s="66"/>
      <c r="D110" s="67"/>
      <c r="E110" s="88"/>
      <c r="F110" s="88"/>
      <c r="G110" s="88"/>
      <c r="H110" s="88"/>
    </row>
    <row r="111" spans="1:8" s="59" customFormat="1">
      <c r="A111" s="60" t="s">
        <v>101</v>
      </c>
      <c r="B111" s="61" t="s">
        <v>493</v>
      </c>
      <c r="C111" s="66"/>
      <c r="D111" s="67"/>
      <c r="E111" s="88"/>
      <c r="F111" s="88"/>
      <c r="G111" s="88"/>
      <c r="H111" s="88"/>
    </row>
    <row r="112" spans="1:8" s="59" customFormat="1" ht="120">
      <c r="A112" s="65"/>
      <c r="B112" s="1" t="s">
        <v>492</v>
      </c>
      <c r="C112" s="66"/>
      <c r="D112" s="67"/>
      <c r="E112" s="88"/>
      <c r="F112" s="88"/>
      <c r="G112" s="88"/>
      <c r="H112" s="88"/>
    </row>
    <row r="113" spans="1:8" s="59" customFormat="1" ht="105">
      <c r="A113" s="65">
        <v>1</v>
      </c>
      <c r="B113" s="1" t="s">
        <v>491</v>
      </c>
      <c r="C113" s="66" t="s">
        <v>86</v>
      </c>
      <c r="D113" s="3">
        <f>405.8 - 9.75 - 36.35</f>
        <v>359.7</v>
      </c>
      <c r="E113" s="68">
        <v>8.5</v>
      </c>
      <c r="F113" s="68"/>
      <c r="G113" s="75"/>
      <c r="H113" s="75"/>
    </row>
    <row r="114" spans="1:8" s="59" customFormat="1" ht="105">
      <c r="A114" s="65">
        <v>2</v>
      </c>
      <c r="B114" s="1" t="s">
        <v>490</v>
      </c>
      <c r="C114" s="66" t="s">
        <v>86</v>
      </c>
      <c r="D114" s="3">
        <f>410.6 -40.92 - 9.75</f>
        <v>359.93</v>
      </c>
      <c r="E114" s="68">
        <v>2.5</v>
      </c>
      <c r="F114" s="68"/>
      <c r="G114" s="75"/>
      <c r="H114" s="75"/>
    </row>
    <row r="115" spans="1:8" s="59" customFormat="1" ht="60">
      <c r="A115" s="65">
        <v>3</v>
      </c>
      <c r="B115" s="1" t="s">
        <v>489</v>
      </c>
      <c r="C115" s="66" t="s">
        <v>86</v>
      </c>
      <c r="D115" s="67">
        <v>34.39</v>
      </c>
      <c r="E115" s="68">
        <v>1.6</v>
      </c>
      <c r="F115" s="68"/>
      <c r="G115" s="75"/>
      <c r="H115" s="75"/>
    </row>
    <row r="116" spans="1:8" s="59" customFormat="1" ht="75">
      <c r="A116" s="65">
        <v>4</v>
      </c>
      <c r="B116" s="1" t="s">
        <v>488</v>
      </c>
      <c r="C116" s="66" t="s">
        <v>86</v>
      </c>
      <c r="D116" s="3">
        <v>371</v>
      </c>
      <c r="E116" s="68">
        <v>45</v>
      </c>
      <c r="F116" s="68"/>
      <c r="G116" s="75"/>
      <c r="H116" s="75"/>
    </row>
    <row r="117" spans="1:8" s="59" customFormat="1" ht="90">
      <c r="A117" s="65">
        <v>5</v>
      </c>
      <c r="B117" s="1" t="s">
        <v>487</v>
      </c>
      <c r="C117" s="66" t="s">
        <v>86</v>
      </c>
      <c r="D117" s="3">
        <f>(107.67 + 19.85)* 0.63</f>
        <v>80.337600000000009</v>
      </c>
      <c r="E117" s="68">
        <v>25</v>
      </c>
      <c r="F117" s="68"/>
      <c r="G117" s="75"/>
      <c r="H117" s="75"/>
    </row>
    <row r="118" spans="1:8" s="59" customFormat="1" ht="75">
      <c r="A118" s="65">
        <v>6</v>
      </c>
      <c r="B118" s="87" t="s">
        <v>486</v>
      </c>
      <c r="C118" s="88" t="s">
        <v>86</v>
      </c>
      <c r="D118" s="67">
        <f>(0.5+0.34) *(26.6 + 28.6 + 8.6+20+ 18 + 8.5) + 0.34*19.85</f>
        <v>99.40100000000001</v>
      </c>
      <c r="E118" s="89">
        <v>12.2</v>
      </c>
      <c r="F118" s="68"/>
      <c r="G118" s="75"/>
      <c r="H118" s="75"/>
    </row>
    <row r="119" spans="1:8" s="59" customFormat="1" ht="135">
      <c r="A119" s="65">
        <v>7</v>
      </c>
      <c r="B119" s="1" t="s">
        <v>485</v>
      </c>
      <c r="C119" s="66" t="s">
        <v>86</v>
      </c>
      <c r="D119" s="67">
        <f>4.53 + 13.39</f>
        <v>17.920000000000002</v>
      </c>
      <c r="E119" s="68">
        <v>13</v>
      </c>
      <c r="F119" s="68"/>
      <c r="G119" s="75"/>
      <c r="H119" s="75"/>
    </row>
    <row r="120" spans="1:8" s="59" customFormat="1" ht="120">
      <c r="A120" s="65">
        <v>8</v>
      </c>
      <c r="B120" s="1" t="s">
        <v>484</v>
      </c>
      <c r="C120" s="66" t="s">
        <v>86</v>
      </c>
      <c r="D120" s="67">
        <v>36.35</v>
      </c>
      <c r="E120" s="68">
        <v>14</v>
      </c>
      <c r="F120" s="68"/>
      <c r="G120" s="75"/>
      <c r="H120" s="75"/>
    </row>
    <row r="121" spans="1:8" s="59" customFormat="1" ht="120">
      <c r="A121" s="65">
        <v>9</v>
      </c>
      <c r="B121" s="1" t="s">
        <v>483</v>
      </c>
      <c r="C121" s="66" t="s">
        <v>86</v>
      </c>
      <c r="D121" s="109">
        <f>10.25*2.62</f>
        <v>26.855</v>
      </c>
      <c r="E121" s="68">
        <v>8.5</v>
      </c>
      <c r="F121" s="68"/>
      <c r="G121" s="75"/>
      <c r="H121" s="75"/>
    </row>
    <row r="122" spans="1:8" s="59" customFormat="1" ht="135">
      <c r="A122" s="65">
        <v>10</v>
      </c>
      <c r="B122" s="1" t="s">
        <v>482</v>
      </c>
      <c r="C122" s="66" t="s">
        <v>86</v>
      </c>
      <c r="D122" s="109">
        <f>(35.58 + 43.33)*2.6 - 12*1*2.1</f>
        <v>179.96600000000001</v>
      </c>
      <c r="E122" s="89">
        <v>8</v>
      </c>
      <c r="F122" s="68"/>
      <c r="G122" s="75"/>
      <c r="H122" s="75"/>
    </row>
    <row r="123" spans="1:8" s="59" customFormat="1" ht="150">
      <c r="A123" s="65">
        <v>11</v>
      </c>
      <c r="B123" s="1" t="s">
        <v>481</v>
      </c>
      <c r="C123" s="66" t="s">
        <v>86</v>
      </c>
      <c r="D123" s="67">
        <f>145.49+4.28+60.3+51.5+9.33+38.61+22.17+74.4+64.73+69+22.12+(21.67*2.6-9*2.3)*2</f>
        <v>633.21400000000006</v>
      </c>
      <c r="E123" s="68">
        <v>15.5</v>
      </c>
      <c r="F123" s="68"/>
      <c r="G123" s="75"/>
      <c r="H123" s="75"/>
    </row>
    <row r="124" spans="1:8" s="59" customFormat="1" ht="150">
      <c r="A124" s="65">
        <v>12</v>
      </c>
      <c r="B124" s="1" t="s">
        <v>480</v>
      </c>
      <c r="C124" s="66" t="s">
        <v>99</v>
      </c>
      <c r="D124" s="67">
        <f>22*5.9+8*6.7+6*6.2+16*5.4+3*2.6+2*3.8+4*7+8*1.8+7.8+3.6+5.34</f>
        <v>381.54</v>
      </c>
      <c r="E124" s="68">
        <v>4</v>
      </c>
      <c r="F124" s="68"/>
      <c r="G124" s="75"/>
      <c r="H124" s="75"/>
    </row>
    <row r="125" spans="1:8" s="59" customFormat="1" ht="120">
      <c r="A125" s="65">
        <v>13</v>
      </c>
      <c r="B125" s="1" t="s">
        <v>479</v>
      </c>
      <c r="C125" s="66" t="s">
        <v>102</v>
      </c>
      <c r="D125" s="67">
        <f>2*9.42*0.2 + 2*6.7*0.2</f>
        <v>6.4480000000000004</v>
      </c>
      <c r="E125" s="68">
        <v>2.6</v>
      </c>
      <c r="F125" s="68"/>
      <c r="G125" s="75"/>
      <c r="H125" s="75"/>
    </row>
    <row r="126" spans="1:8" s="59" customFormat="1" ht="15.75" thickBot="1">
      <c r="A126" s="65"/>
      <c r="B126" s="69" t="s">
        <v>478</v>
      </c>
      <c r="C126" s="70"/>
      <c r="D126" s="71"/>
      <c r="E126" s="72"/>
      <c r="F126" s="72"/>
      <c r="G126" s="72">
        <f>SUM(G112:G125)</f>
        <v>0</v>
      </c>
      <c r="H126" s="72"/>
    </row>
    <row r="127" spans="1:8" s="59" customFormat="1" ht="15.75" thickTop="1">
      <c r="A127" s="65"/>
      <c r="B127" s="61"/>
      <c r="C127" s="62"/>
      <c r="D127" s="63"/>
      <c r="E127" s="64"/>
      <c r="F127" s="64"/>
      <c r="G127" s="64"/>
      <c r="H127" s="64"/>
    </row>
    <row r="128" spans="1:8" s="59" customFormat="1">
      <c r="A128" s="60" t="s">
        <v>103</v>
      </c>
      <c r="B128" s="61" t="s">
        <v>477</v>
      </c>
      <c r="C128" s="66"/>
      <c r="D128" s="67"/>
      <c r="E128" s="88"/>
      <c r="F128" s="88"/>
      <c r="G128" s="88"/>
      <c r="H128" s="88"/>
    </row>
    <row r="129" spans="1:8" s="59" customFormat="1" ht="105">
      <c r="A129" s="65"/>
      <c r="B129" s="1" t="s">
        <v>476</v>
      </c>
      <c r="C129" s="66"/>
      <c r="D129" s="67"/>
      <c r="E129" s="88"/>
      <c r="F129" s="88"/>
      <c r="G129" s="88"/>
      <c r="H129" s="88"/>
    </row>
    <row r="130" spans="1:8" s="59" customFormat="1" ht="210">
      <c r="A130" s="65">
        <v>1</v>
      </c>
      <c r="B130" s="1" t="s">
        <v>475</v>
      </c>
      <c r="C130" s="66" t="s">
        <v>126</v>
      </c>
      <c r="D130" s="67">
        <v>12</v>
      </c>
      <c r="E130" s="68">
        <v>220</v>
      </c>
      <c r="F130" s="68"/>
      <c r="G130" s="75"/>
      <c r="H130" s="75"/>
    </row>
    <row r="131" spans="1:8" s="59" customFormat="1" ht="210" customHeight="1">
      <c r="A131" s="65">
        <v>2</v>
      </c>
      <c r="B131" s="1" t="s">
        <v>474</v>
      </c>
      <c r="C131" s="66" t="s">
        <v>126</v>
      </c>
      <c r="D131" s="67">
        <v>10</v>
      </c>
      <c r="E131" s="68">
        <v>87</v>
      </c>
      <c r="F131" s="68"/>
      <c r="G131" s="75"/>
      <c r="H131" s="75"/>
    </row>
    <row r="132" spans="1:8" s="59" customFormat="1" ht="225">
      <c r="A132" s="65">
        <v>3</v>
      </c>
      <c r="B132" s="1" t="s">
        <v>473</v>
      </c>
      <c r="C132" s="66" t="s">
        <v>126</v>
      </c>
      <c r="D132" s="67">
        <v>1</v>
      </c>
      <c r="E132" s="68">
        <v>235</v>
      </c>
      <c r="F132" s="68"/>
      <c r="G132" s="75"/>
      <c r="H132" s="75"/>
    </row>
    <row r="133" spans="1:8" s="59" customFormat="1" ht="195">
      <c r="A133" s="65">
        <v>4</v>
      </c>
      <c r="B133" s="1" t="s">
        <v>472</v>
      </c>
      <c r="C133" s="66" t="s">
        <v>126</v>
      </c>
      <c r="D133" s="67">
        <v>27</v>
      </c>
      <c r="E133" s="68">
        <v>84</v>
      </c>
      <c r="F133" s="68"/>
      <c r="G133" s="75"/>
      <c r="H133" s="75"/>
    </row>
    <row r="134" spans="1:8" s="59" customFormat="1" ht="195">
      <c r="A134" s="65">
        <v>5</v>
      </c>
      <c r="B134" s="1" t="s">
        <v>471</v>
      </c>
      <c r="C134" s="66" t="s">
        <v>126</v>
      </c>
      <c r="D134" s="67">
        <v>17</v>
      </c>
      <c r="E134" s="68">
        <v>80</v>
      </c>
      <c r="F134" s="68"/>
      <c r="G134" s="75"/>
      <c r="H134" s="75"/>
    </row>
    <row r="135" spans="1:8" s="59" customFormat="1" ht="150">
      <c r="A135" s="65">
        <v>6</v>
      </c>
      <c r="B135" s="1" t="s">
        <v>470</v>
      </c>
      <c r="C135" s="88"/>
      <c r="D135" s="88"/>
      <c r="E135" s="88"/>
      <c r="F135" s="88"/>
      <c r="G135" s="88"/>
      <c r="H135" s="88"/>
    </row>
    <row r="136" spans="1:8" s="59" customFormat="1">
      <c r="A136" s="65"/>
      <c r="B136" s="1" t="s">
        <v>469</v>
      </c>
      <c r="C136" s="66" t="s">
        <v>126</v>
      </c>
      <c r="D136" s="67">
        <v>9</v>
      </c>
      <c r="E136" s="68">
        <v>125</v>
      </c>
      <c r="F136" s="68"/>
      <c r="G136" s="75"/>
      <c r="H136" s="75"/>
    </row>
    <row r="137" spans="1:8" s="59" customFormat="1">
      <c r="A137" s="65"/>
      <c r="B137" s="1" t="s">
        <v>468</v>
      </c>
      <c r="C137" s="66" t="s">
        <v>126</v>
      </c>
      <c r="D137" s="67">
        <v>12</v>
      </c>
      <c r="E137" s="68">
        <v>135</v>
      </c>
      <c r="F137" s="68"/>
      <c r="G137" s="75"/>
      <c r="H137" s="75"/>
    </row>
    <row r="138" spans="1:8" s="59" customFormat="1" ht="165">
      <c r="A138" s="65" t="s">
        <v>94</v>
      </c>
      <c r="B138" s="1" t="s">
        <v>467</v>
      </c>
      <c r="C138" s="66"/>
      <c r="D138" s="67"/>
      <c r="E138" s="88"/>
      <c r="F138" s="88"/>
      <c r="G138" s="88"/>
      <c r="H138" s="88"/>
    </row>
    <row r="139" spans="1:8" s="59" customFormat="1">
      <c r="A139" s="65"/>
      <c r="B139" s="1" t="s">
        <v>466</v>
      </c>
      <c r="C139" s="66" t="s">
        <v>126</v>
      </c>
      <c r="D139" s="67">
        <v>5</v>
      </c>
      <c r="E139" s="68">
        <v>135</v>
      </c>
      <c r="F139" s="68"/>
      <c r="G139" s="75"/>
      <c r="H139" s="75"/>
    </row>
    <row r="140" spans="1:8" s="59" customFormat="1">
      <c r="A140" s="65"/>
      <c r="B140" s="1" t="s">
        <v>465</v>
      </c>
      <c r="C140" s="66" t="s">
        <v>126</v>
      </c>
      <c r="D140" s="67">
        <v>7</v>
      </c>
      <c r="E140" s="68">
        <v>162</v>
      </c>
      <c r="F140" s="68"/>
      <c r="G140" s="75"/>
      <c r="H140" s="75"/>
    </row>
    <row r="141" spans="1:8" s="59" customFormat="1" ht="180">
      <c r="A141" s="65" t="s">
        <v>95</v>
      </c>
      <c r="B141" s="1" t="s">
        <v>464</v>
      </c>
      <c r="C141" s="88"/>
      <c r="D141" s="88"/>
      <c r="E141" s="88"/>
      <c r="F141" s="88"/>
      <c r="G141" s="88"/>
      <c r="H141" s="88"/>
    </row>
    <row r="142" spans="1:8" s="59" customFormat="1">
      <c r="A142" s="65"/>
      <c r="B142" s="1" t="s">
        <v>463</v>
      </c>
      <c r="C142" s="66" t="s">
        <v>126</v>
      </c>
      <c r="D142" s="67">
        <v>7</v>
      </c>
      <c r="E142" s="68">
        <v>245</v>
      </c>
      <c r="F142" s="68"/>
      <c r="G142" s="75"/>
      <c r="H142" s="75"/>
    </row>
    <row r="143" spans="1:8" s="59" customFormat="1">
      <c r="A143" s="65"/>
      <c r="B143" s="1" t="s">
        <v>462</v>
      </c>
      <c r="C143" s="66" t="s">
        <v>126</v>
      </c>
      <c r="D143" s="67">
        <v>8</v>
      </c>
      <c r="E143" s="68">
        <v>265</v>
      </c>
      <c r="F143" s="68"/>
      <c r="G143" s="75"/>
      <c r="H143" s="75"/>
    </row>
    <row r="144" spans="1:8" s="59" customFormat="1" ht="285">
      <c r="A144" s="65" t="s">
        <v>104</v>
      </c>
      <c r="B144" s="1" t="s">
        <v>461</v>
      </c>
      <c r="C144" s="88"/>
      <c r="D144" s="88"/>
      <c r="E144" s="88"/>
      <c r="F144" s="88"/>
      <c r="G144" s="88"/>
      <c r="H144" s="88"/>
    </row>
    <row r="145" spans="1:8" s="59" customFormat="1">
      <c r="A145" s="65"/>
      <c r="B145" s="1" t="s">
        <v>460</v>
      </c>
      <c r="C145" s="66" t="s">
        <v>126</v>
      </c>
      <c r="D145" s="67">
        <v>2</v>
      </c>
      <c r="E145" s="68">
        <v>325</v>
      </c>
      <c r="F145" s="68"/>
      <c r="G145" s="75"/>
      <c r="H145" s="75"/>
    </row>
    <row r="146" spans="1:8" s="59" customFormat="1">
      <c r="A146" s="65"/>
      <c r="B146" s="1" t="s">
        <v>459</v>
      </c>
      <c r="C146" s="66" t="s">
        <v>126</v>
      </c>
      <c r="D146" s="67">
        <v>1</v>
      </c>
      <c r="E146" s="68">
        <v>340</v>
      </c>
      <c r="F146" s="68"/>
      <c r="G146" s="75"/>
      <c r="H146" s="75"/>
    </row>
    <row r="147" spans="1:8" s="59" customFormat="1" ht="255">
      <c r="A147" s="65">
        <v>10</v>
      </c>
      <c r="B147" s="1" t="s">
        <v>458</v>
      </c>
      <c r="C147" s="66" t="s">
        <v>126</v>
      </c>
      <c r="D147" s="67">
        <v>1</v>
      </c>
      <c r="E147" s="68">
        <v>425</v>
      </c>
      <c r="F147" s="68"/>
      <c r="G147" s="75"/>
      <c r="H147" s="75"/>
    </row>
    <row r="148" spans="1:8" s="59" customFormat="1" ht="90">
      <c r="A148" s="65">
        <v>11</v>
      </c>
      <c r="B148" s="1" t="s">
        <v>457</v>
      </c>
      <c r="C148" s="66" t="s">
        <v>126</v>
      </c>
      <c r="D148" s="67">
        <v>2</v>
      </c>
      <c r="E148" s="68">
        <v>130</v>
      </c>
      <c r="F148" s="68"/>
      <c r="G148" s="75"/>
      <c r="H148" s="75"/>
    </row>
    <row r="149" spans="1:8" s="59" customFormat="1" ht="150">
      <c r="A149" s="65">
        <v>12</v>
      </c>
      <c r="B149" s="1" t="s">
        <v>456</v>
      </c>
      <c r="C149" s="66" t="s">
        <v>126</v>
      </c>
      <c r="D149" s="67">
        <v>2</v>
      </c>
      <c r="E149" s="68">
        <v>95</v>
      </c>
      <c r="F149" s="68"/>
      <c r="G149" s="75"/>
      <c r="H149" s="75"/>
    </row>
    <row r="150" spans="1:8" s="59" customFormat="1" ht="90">
      <c r="A150" s="65">
        <v>13</v>
      </c>
      <c r="B150" s="1" t="s">
        <v>455</v>
      </c>
      <c r="C150" s="66" t="s">
        <v>126</v>
      </c>
      <c r="D150" s="67">
        <v>1</v>
      </c>
      <c r="E150" s="68">
        <v>120</v>
      </c>
      <c r="F150" s="68"/>
      <c r="G150" s="75"/>
      <c r="H150" s="75"/>
    </row>
    <row r="151" spans="1:8" s="59" customFormat="1" ht="150">
      <c r="A151" s="65">
        <v>14</v>
      </c>
      <c r="B151" s="1" t="s">
        <v>454</v>
      </c>
      <c r="C151" s="66" t="s">
        <v>126</v>
      </c>
      <c r="D151" s="67">
        <v>1</v>
      </c>
      <c r="E151" s="68">
        <v>135</v>
      </c>
      <c r="F151" s="68"/>
      <c r="G151" s="75"/>
      <c r="H151" s="75"/>
    </row>
    <row r="152" spans="1:8" s="59" customFormat="1" ht="165">
      <c r="A152" s="65">
        <v>15</v>
      </c>
      <c r="B152" s="1" t="s">
        <v>453</v>
      </c>
      <c r="C152" s="66" t="s">
        <v>126</v>
      </c>
      <c r="D152" s="67">
        <v>9</v>
      </c>
      <c r="E152" s="68">
        <v>95</v>
      </c>
      <c r="F152" s="68"/>
      <c r="G152" s="75"/>
      <c r="H152" s="75"/>
    </row>
    <row r="153" spans="1:8" s="59" customFormat="1" ht="150">
      <c r="A153" s="65">
        <v>16</v>
      </c>
      <c r="B153" s="1" t="s">
        <v>452</v>
      </c>
      <c r="C153" s="66" t="s">
        <v>126</v>
      </c>
      <c r="D153" s="67">
        <v>16</v>
      </c>
      <c r="E153" s="68">
        <v>92</v>
      </c>
      <c r="F153" s="68"/>
      <c r="G153" s="75"/>
      <c r="H153" s="75"/>
    </row>
    <row r="154" spans="1:8" s="59" customFormat="1" ht="15.75" thickBot="1">
      <c r="A154" s="65"/>
      <c r="B154" s="69" t="s">
        <v>451</v>
      </c>
      <c r="C154" s="70"/>
      <c r="D154" s="71"/>
      <c r="E154" s="72"/>
      <c r="F154" s="72"/>
      <c r="G154" s="72">
        <f>SUM(G129:G153)</f>
        <v>0</v>
      </c>
      <c r="H154" s="72"/>
    </row>
    <row r="155" spans="1:8" s="59" customFormat="1" ht="15.75" thickTop="1">
      <c r="A155" s="65"/>
      <c r="B155" s="88"/>
      <c r="C155" s="66"/>
      <c r="D155" s="67"/>
      <c r="E155" s="88"/>
      <c r="F155" s="88"/>
      <c r="G155" s="88"/>
      <c r="H155" s="88"/>
    </row>
    <row r="156" spans="1:8" s="59" customFormat="1">
      <c r="A156" s="60" t="s">
        <v>105</v>
      </c>
      <c r="B156" s="61" t="s">
        <v>450</v>
      </c>
      <c r="C156" s="66"/>
      <c r="D156" s="67"/>
      <c r="E156" s="88"/>
      <c r="F156" s="88"/>
      <c r="G156" s="88"/>
      <c r="H156" s="88"/>
    </row>
    <row r="157" spans="1:8" s="59" customFormat="1" ht="150">
      <c r="A157" s="65"/>
      <c r="B157" s="1" t="s">
        <v>449</v>
      </c>
      <c r="C157" s="66"/>
      <c r="D157" s="67"/>
      <c r="E157" s="88"/>
      <c r="F157" s="88"/>
      <c r="G157" s="88"/>
      <c r="H157" s="88"/>
    </row>
    <row r="158" spans="1:8" s="59" customFormat="1" ht="135">
      <c r="A158" s="65">
        <v>1</v>
      </c>
      <c r="B158" s="1" t="s">
        <v>448</v>
      </c>
      <c r="C158" s="66" t="s">
        <v>99</v>
      </c>
      <c r="D158" s="67">
        <v>47.08</v>
      </c>
      <c r="E158" s="68">
        <v>55</v>
      </c>
      <c r="F158" s="68"/>
      <c r="G158" s="75"/>
      <c r="H158" s="75"/>
    </row>
    <row r="159" spans="1:8" s="59" customFormat="1" ht="135">
      <c r="A159" s="65">
        <v>2</v>
      </c>
      <c r="B159" s="1" t="s">
        <v>447</v>
      </c>
      <c r="C159" s="66" t="s">
        <v>99</v>
      </c>
      <c r="D159" s="67">
        <v>25.84</v>
      </c>
      <c r="E159" s="68">
        <v>55</v>
      </c>
      <c r="F159" s="68"/>
      <c r="G159" s="75"/>
      <c r="H159" s="75"/>
    </row>
    <row r="160" spans="1:8" s="59" customFormat="1" ht="105">
      <c r="A160" s="65">
        <v>3</v>
      </c>
      <c r="B160" s="1" t="s">
        <v>446</v>
      </c>
      <c r="C160" s="66" t="s">
        <v>99</v>
      </c>
      <c r="D160" s="67">
        <v>7.68</v>
      </c>
      <c r="E160" s="68">
        <v>55</v>
      </c>
      <c r="F160" s="68"/>
      <c r="G160" s="75"/>
      <c r="H160" s="75"/>
    </row>
    <row r="161" spans="1:8" s="59" customFormat="1" ht="120">
      <c r="A161" s="65">
        <v>4</v>
      </c>
      <c r="B161" s="1" t="s">
        <v>445</v>
      </c>
      <c r="C161" s="66" t="s">
        <v>99</v>
      </c>
      <c r="D161" s="67">
        <v>17.13</v>
      </c>
      <c r="E161" s="68">
        <v>62</v>
      </c>
      <c r="F161" s="68"/>
      <c r="G161" s="75"/>
      <c r="H161" s="75"/>
    </row>
    <row r="162" spans="1:8" s="59" customFormat="1" ht="165">
      <c r="A162" s="65">
        <v>5</v>
      </c>
      <c r="B162" s="1" t="s">
        <v>444</v>
      </c>
      <c r="C162" s="66" t="s">
        <v>126</v>
      </c>
      <c r="D162" s="67">
        <v>2</v>
      </c>
      <c r="E162" s="68">
        <v>360</v>
      </c>
      <c r="F162" s="68"/>
      <c r="G162" s="75"/>
      <c r="H162" s="75"/>
    </row>
    <row r="163" spans="1:8" s="59" customFormat="1" ht="90">
      <c r="A163" s="65">
        <v>6</v>
      </c>
      <c r="B163" s="1" t="s">
        <v>443</v>
      </c>
      <c r="C163" s="66" t="s">
        <v>126</v>
      </c>
      <c r="D163" s="67">
        <v>2</v>
      </c>
      <c r="E163" s="68">
        <v>30</v>
      </c>
      <c r="F163" s="68"/>
      <c r="G163" s="75"/>
      <c r="H163" s="75"/>
    </row>
    <row r="164" spans="1:8" s="59" customFormat="1" ht="15.75" thickBot="1">
      <c r="A164" s="65"/>
      <c r="B164" s="69" t="s">
        <v>442</v>
      </c>
      <c r="C164" s="70"/>
      <c r="D164" s="71"/>
      <c r="E164" s="72"/>
      <c r="F164" s="72"/>
      <c r="G164" s="72">
        <f>SUM(G157:G163)</f>
        <v>0</v>
      </c>
      <c r="H164" s="72"/>
    </row>
    <row r="165" spans="1:8" s="59" customFormat="1" ht="15.75" thickTop="1">
      <c r="A165" s="65"/>
      <c r="B165" s="61"/>
      <c r="C165" s="62"/>
      <c r="D165" s="63"/>
      <c r="E165" s="64"/>
      <c r="F165" s="64"/>
      <c r="G165" s="64"/>
      <c r="H165" s="64"/>
    </row>
    <row r="166" spans="1:8" s="59" customFormat="1">
      <c r="A166" s="60" t="s">
        <v>106</v>
      </c>
      <c r="B166" s="61" t="s">
        <v>441</v>
      </c>
      <c r="C166" s="66"/>
      <c r="D166" s="67"/>
      <c r="E166" s="88"/>
      <c r="F166" s="88"/>
      <c r="G166" s="88"/>
      <c r="H166" s="88"/>
    </row>
    <row r="167" spans="1:8" s="59" customFormat="1" ht="135">
      <c r="A167" s="65"/>
      <c r="B167" s="1" t="s">
        <v>440</v>
      </c>
      <c r="C167" s="66"/>
      <c r="D167" s="67"/>
      <c r="E167" s="88"/>
      <c r="F167" s="88"/>
      <c r="G167" s="88"/>
      <c r="H167" s="88"/>
    </row>
    <row r="168" spans="1:8" s="59" customFormat="1" ht="105">
      <c r="A168" s="65">
        <v>1</v>
      </c>
      <c r="B168" s="1" t="s">
        <v>439</v>
      </c>
      <c r="C168" s="76"/>
      <c r="D168" s="77"/>
      <c r="E168" s="88"/>
      <c r="F168" s="88"/>
      <c r="G168" s="88"/>
      <c r="H168" s="88"/>
    </row>
    <row r="169" spans="1:8" s="59" customFormat="1">
      <c r="A169" s="65"/>
      <c r="B169" s="1" t="s">
        <v>438</v>
      </c>
      <c r="C169" s="66"/>
      <c r="D169" s="55">
        <v>93.85</v>
      </c>
      <c r="E169" s="88"/>
      <c r="F169" s="88"/>
      <c r="G169" s="88"/>
      <c r="H169" s="88"/>
    </row>
    <row r="170" spans="1:8" s="59" customFormat="1">
      <c r="A170" s="65"/>
      <c r="B170" s="1" t="s">
        <v>437</v>
      </c>
      <c r="C170" s="66"/>
      <c r="D170" s="55">
        <v>37.58</v>
      </c>
      <c r="E170" s="88"/>
      <c r="F170" s="88"/>
      <c r="G170" s="88"/>
      <c r="H170" s="88"/>
    </row>
    <row r="171" spans="1:8" s="59" customFormat="1">
      <c r="A171" s="65"/>
      <c r="B171" s="1" t="s">
        <v>436</v>
      </c>
      <c r="C171" s="66"/>
      <c r="D171" s="55">
        <v>24.98</v>
      </c>
      <c r="E171" s="88"/>
      <c r="F171" s="88"/>
      <c r="G171" s="88"/>
      <c r="H171" s="88"/>
    </row>
    <row r="172" spans="1:8" s="59" customFormat="1">
      <c r="A172" s="65"/>
      <c r="B172" s="88"/>
      <c r="C172" s="66" t="s">
        <v>86</v>
      </c>
      <c r="D172" s="67">
        <v>156.41</v>
      </c>
      <c r="E172" s="68">
        <v>22</v>
      </c>
      <c r="F172" s="68"/>
      <c r="G172" s="75"/>
      <c r="H172" s="75"/>
    </row>
    <row r="173" spans="1:8" s="59" customFormat="1" ht="105">
      <c r="A173" s="65" t="s">
        <v>92</v>
      </c>
      <c r="B173" s="1" t="s">
        <v>435</v>
      </c>
      <c r="C173" s="66" t="s">
        <v>86</v>
      </c>
      <c r="D173" s="67">
        <f>5.96+5.34+3.83+3.34+4+5.33+3.7+5.34+3.83+4.14+4+5.33</f>
        <v>54.139999999999993</v>
      </c>
      <c r="E173" s="68">
        <v>23</v>
      </c>
      <c r="F173" s="68"/>
      <c r="G173" s="75"/>
      <c r="H173" s="75"/>
    </row>
    <row r="174" spans="1:8" s="59" customFormat="1" ht="165">
      <c r="A174" s="65">
        <v>3</v>
      </c>
      <c r="B174" s="1" t="s">
        <v>434</v>
      </c>
      <c r="C174" s="66" t="s">
        <v>86</v>
      </c>
      <c r="D174" s="67">
        <f>(5*0.3+6*0.145+1.65)*1.55+(2.2*2.2+7.9*11.5) + (5.54+18*0.16)*1.4+19.1</f>
        <v>132.809</v>
      </c>
      <c r="E174" s="68">
        <v>22</v>
      </c>
      <c r="F174" s="68"/>
      <c r="G174" s="75"/>
      <c r="H174" s="75"/>
    </row>
    <row r="175" spans="1:8" s="59" customFormat="1" ht="90">
      <c r="A175" s="65">
        <v>4</v>
      </c>
      <c r="B175" s="1" t="s">
        <v>433</v>
      </c>
    </row>
    <row r="176" spans="1:8" s="59" customFormat="1" ht="30">
      <c r="A176" s="65"/>
      <c r="B176" s="1" t="s">
        <v>432</v>
      </c>
      <c r="C176" s="66"/>
      <c r="D176" s="55">
        <f>2.36+3.39+3.47+3.52+3.2+3.79+1.73+3.39</f>
        <v>24.85</v>
      </c>
      <c r="E176" s="68"/>
      <c r="F176" s="68"/>
      <c r="G176" s="68"/>
      <c r="H176" s="68"/>
    </row>
    <row r="177" spans="1:8" s="59" customFormat="1" ht="30">
      <c r="A177" s="65"/>
      <c r="B177" s="1" t="s">
        <v>431</v>
      </c>
      <c r="C177" s="66"/>
      <c r="D177" s="55">
        <f>3.78+3.39+3.47+3.89+2.5+3.79+1.73+3.39</f>
        <v>25.94</v>
      </c>
      <c r="E177" s="68"/>
      <c r="F177" s="68"/>
      <c r="G177" s="68"/>
      <c r="H177" s="68"/>
    </row>
    <row r="178" spans="1:8" s="59" customFormat="1">
      <c r="A178" s="65"/>
      <c r="B178" s="1"/>
      <c r="C178" s="66" t="s">
        <v>86</v>
      </c>
      <c r="D178" s="67">
        <f>SUM(D176:D177)</f>
        <v>50.790000000000006</v>
      </c>
      <c r="E178" s="68">
        <v>18</v>
      </c>
      <c r="F178" s="68"/>
      <c r="G178" s="75"/>
      <c r="H178" s="75"/>
    </row>
    <row r="179" spans="1:8" s="59" customFormat="1" ht="105">
      <c r="A179" s="65">
        <v>5</v>
      </c>
      <c r="B179" s="1" t="s">
        <v>430</v>
      </c>
      <c r="C179" s="66"/>
      <c r="D179" s="67"/>
      <c r="E179" s="88"/>
      <c r="F179" s="88"/>
      <c r="G179" s="88"/>
      <c r="H179" s="88"/>
    </row>
    <row r="180" spans="1:8" s="59" customFormat="1" ht="60">
      <c r="A180" s="65"/>
      <c r="B180" s="1" t="s">
        <v>429</v>
      </c>
      <c r="C180" s="66" t="s">
        <v>86</v>
      </c>
      <c r="D180" s="67">
        <f>(7.9+5.5+7.6+6.3+7.6+7.7+7.5+7.6)*2.2 - 6*0.8*2.1 + (7.9+5.5+7.6+7.9+7.6+7.7+6.1+8.1)*2.2-6*0.8*2.1</f>
        <v>235.26000000000002</v>
      </c>
      <c r="E180" s="68">
        <v>18</v>
      </c>
      <c r="F180" s="68"/>
      <c r="G180" s="75"/>
      <c r="H180" s="75"/>
    </row>
    <row r="181" spans="1:8" s="59" customFormat="1" ht="30">
      <c r="A181" s="65"/>
      <c r="B181" s="1" t="s">
        <v>428</v>
      </c>
      <c r="C181" s="66" t="s">
        <v>86</v>
      </c>
      <c r="D181" s="67">
        <v>51.12</v>
      </c>
      <c r="E181" s="68">
        <v>18</v>
      </c>
      <c r="F181" s="68"/>
      <c r="G181" s="75"/>
      <c r="H181" s="75"/>
    </row>
    <row r="182" spans="1:8" s="59" customFormat="1" ht="90">
      <c r="A182" s="65" t="s">
        <v>89</v>
      </c>
      <c r="B182" s="1" t="s">
        <v>427</v>
      </c>
      <c r="C182" s="66" t="s">
        <v>86</v>
      </c>
      <c r="D182" s="67">
        <f>(4+1.9+3.85)*2</f>
        <v>19.5</v>
      </c>
      <c r="E182" s="68">
        <v>26</v>
      </c>
      <c r="F182" s="68"/>
      <c r="G182" s="75"/>
      <c r="H182" s="75"/>
    </row>
    <row r="183" spans="1:8" s="59" customFormat="1" ht="75">
      <c r="A183" s="65">
        <v>7</v>
      </c>
      <c r="B183" s="1" t="s">
        <v>426</v>
      </c>
      <c r="C183" s="66" t="s">
        <v>99</v>
      </c>
      <c r="D183" s="67">
        <f>(1.6+0.8+0.8+0.8+1.6)*2</f>
        <v>11.2</v>
      </c>
      <c r="E183" s="68">
        <v>22</v>
      </c>
      <c r="F183" s="68"/>
      <c r="G183" s="75"/>
      <c r="H183" s="75"/>
    </row>
    <row r="184" spans="1:8" s="59" customFormat="1" ht="15.75" thickBot="1">
      <c r="A184" s="65"/>
      <c r="B184" s="69" t="s">
        <v>425</v>
      </c>
      <c r="C184" s="70"/>
      <c r="D184" s="71"/>
      <c r="E184" s="72"/>
      <c r="F184" s="72"/>
      <c r="G184" s="72">
        <f>SUM(G167:G183)</f>
        <v>0</v>
      </c>
      <c r="H184" s="72"/>
    </row>
    <row r="185" spans="1:8" s="59" customFormat="1" ht="15.75" thickTop="1">
      <c r="A185" s="65"/>
      <c r="B185" s="61"/>
      <c r="C185" s="62"/>
      <c r="D185" s="63"/>
      <c r="E185" s="64"/>
      <c r="F185" s="64"/>
      <c r="G185" s="64"/>
      <c r="H185" s="64"/>
    </row>
    <row r="186" spans="1:8" s="59" customFormat="1">
      <c r="A186" s="60" t="s">
        <v>107</v>
      </c>
      <c r="B186" s="61" t="s">
        <v>424</v>
      </c>
      <c r="C186" s="66"/>
      <c r="D186" s="67"/>
      <c r="E186" s="88"/>
      <c r="F186" s="88"/>
      <c r="G186" s="88"/>
      <c r="H186" s="88"/>
    </row>
    <row r="187" spans="1:8" s="59" customFormat="1" ht="135">
      <c r="A187" s="65">
        <v>1</v>
      </c>
      <c r="B187" s="1" t="s">
        <v>423</v>
      </c>
      <c r="C187" s="66" t="s">
        <v>86</v>
      </c>
      <c r="D187" s="67">
        <f>378+11.37+11.85+4.8</f>
        <v>406.02000000000004</v>
      </c>
      <c r="E187" s="68">
        <v>10.5</v>
      </c>
      <c r="F187" s="68"/>
      <c r="G187" s="75"/>
      <c r="H187" s="75"/>
    </row>
    <row r="188" spans="1:8" s="59" customFormat="1" ht="90">
      <c r="A188" s="65">
        <v>2</v>
      </c>
      <c r="B188" s="1" t="s">
        <v>422</v>
      </c>
      <c r="C188" s="66" t="s">
        <v>86</v>
      </c>
      <c r="D188" s="67">
        <f>75.68+92.86+17.17+17.17+84.08+101.5+11.37+11.85+4.92</f>
        <v>416.60000000000008</v>
      </c>
      <c r="E188" s="68">
        <v>7</v>
      </c>
      <c r="F188" s="68"/>
      <c r="G188" s="75"/>
      <c r="H188" s="75"/>
    </row>
    <row r="189" spans="1:8" s="59" customFormat="1" ht="105">
      <c r="A189" s="65">
        <v>3</v>
      </c>
      <c r="B189" s="1" t="s">
        <v>421</v>
      </c>
      <c r="C189" s="66" t="s">
        <v>4</v>
      </c>
      <c r="D189" s="67">
        <f>2*10.25*2.6+10*1.3*2.6</f>
        <v>87.100000000000009</v>
      </c>
      <c r="E189" s="68">
        <v>20</v>
      </c>
      <c r="F189" s="68"/>
      <c r="G189" s="75"/>
      <c r="H189" s="75"/>
    </row>
    <row r="190" spans="1:8" s="59" customFormat="1" ht="15.75" thickBot="1">
      <c r="A190" s="65"/>
      <c r="B190" s="69" t="s">
        <v>420</v>
      </c>
      <c r="C190" s="70"/>
      <c r="D190" s="71"/>
      <c r="E190" s="72"/>
      <c r="F190" s="72"/>
      <c r="G190" s="72">
        <f>SUM(G187:G189)</f>
        <v>0</v>
      </c>
      <c r="H190" s="72"/>
    </row>
    <row r="191" spans="1:8" s="59" customFormat="1" ht="15.75" thickTop="1">
      <c r="A191" s="65"/>
      <c r="B191" s="88"/>
      <c r="C191" s="66"/>
      <c r="D191" s="67"/>
      <c r="E191" s="88"/>
      <c r="F191" s="88"/>
      <c r="G191" s="88"/>
      <c r="H191" s="88"/>
    </row>
    <row r="192" spans="1:8" s="59" customFormat="1">
      <c r="A192" s="60" t="s">
        <v>109</v>
      </c>
      <c r="B192" s="61" t="s">
        <v>419</v>
      </c>
      <c r="C192" s="66"/>
      <c r="D192" s="67"/>
      <c r="E192" s="88"/>
      <c r="F192" s="88"/>
      <c r="G192" s="88"/>
      <c r="H192" s="88"/>
    </row>
    <row r="193" spans="1:8" s="59" customFormat="1" ht="225">
      <c r="A193" s="65">
        <v>1</v>
      </c>
      <c r="B193" s="1" t="s">
        <v>418</v>
      </c>
      <c r="C193" s="66" t="s">
        <v>86</v>
      </c>
      <c r="D193" s="67">
        <f>(19.19+13.36)+(23.67+10.49+10.24+3.42)+(16.32+2.2+7.83)+(19.2)+(23.73+12.2+10.15+10.15+5.45+2.64)+(23.65+10.46+10.01+3.58)+(21.89+10.38)+(19.19+13.36+3.39)+(23.67+10.49+10.24+3.42)+(35.46+9.94+7.72+8.52+14.7+4.85+2.22)+(23.73+12.2+10.15+10.15+5.45+2.64)+(23.65+10.46+10.01+3.58)-54.14</f>
        <v>495.26</v>
      </c>
      <c r="E193" s="68">
        <v>7.5</v>
      </c>
      <c r="F193" s="68"/>
      <c r="G193" s="75"/>
      <c r="H193" s="75"/>
    </row>
    <row r="194" spans="1:8" s="59" customFormat="1" ht="90">
      <c r="A194" s="65">
        <v>2</v>
      </c>
      <c r="B194" s="1" t="s">
        <v>417</v>
      </c>
      <c r="C194" s="66" t="s">
        <v>99</v>
      </c>
      <c r="D194" s="67">
        <f>2.75+3.3+1.85+0.82+2.15+1.64+2.7+1+3.3+2.7+1+2.75+3.3+4.27+2.7+1+3.3</f>
        <v>40.53</v>
      </c>
      <c r="E194" s="68">
        <v>60</v>
      </c>
      <c r="F194" s="68"/>
      <c r="G194" s="75"/>
      <c r="H194" s="75"/>
    </row>
    <row r="195" spans="1:8" s="59" customFormat="1" ht="15.75" thickBot="1">
      <c r="A195" s="65"/>
      <c r="B195" s="69" t="s">
        <v>416</v>
      </c>
      <c r="C195" s="70"/>
      <c r="D195" s="71"/>
      <c r="E195" s="72"/>
      <c r="F195" s="72"/>
      <c r="G195" s="72">
        <f>SUM(G193:G194)</f>
        <v>0</v>
      </c>
      <c r="H195" s="72"/>
    </row>
    <row r="196" spans="1:8" s="59" customFormat="1" ht="15.75" thickTop="1">
      <c r="A196" s="65"/>
      <c r="B196" s="88"/>
      <c r="C196" s="66"/>
      <c r="D196" s="67"/>
      <c r="E196" s="88"/>
      <c r="F196" s="88"/>
      <c r="G196" s="88"/>
      <c r="H196" s="88"/>
    </row>
    <row r="197" spans="1:8" s="59" customFormat="1">
      <c r="A197" s="60" t="s">
        <v>110</v>
      </c>
      <c r="B197" s="61" t="s">
        <v>415</v>
      </c>
      <c r="C197" s="66"/>
      <c r="D197" s="67"/>
      <c r="E197" s="88"/>
      <c r="F197" s="88"/>
      <c r="G197" s="88"/>
      <c r="H197" s="88"/>
    </row>
    <row r="198" spans="1:8" s="59" customFormat="1" ht="90">
      <c r="A198" s="65">
        <v>1</v>
      </c>
      <c r="B198" s="1" t="s">
        <v>414</v>
      </c>
      <c r="C198" s="66" t="s">
        <v>86</v>
      </c>
      <c r="D198" s="67">
        <f>75.68+92.86+17.17+17.17+84.08+101.5+11.37+11.85+4.92</f>
        <v>416.60000000000008</v>
      </c>
      <c r="E198" s="68">
        <v>12</v>
      </c>
      <c r="F198" s="68"/>
      <c r="G198" s="75"/>
      <c r="H198" s="75"/>
    </row>
    <row r="199" spans="1:8" s="59" customFormat="1" ht="210">
      <c r="A199" s="65">
        <v>2</v>
      </c>
      <c r="B199" s="1" t="s">
        <v>413</v>
      </c>
      <c r="C199" s="66" t="s">
        <v>99</v>
      </c>
      <c r="D199" s="67">
        <v>39</v>
      </c>
      <c r="E199" s="68">
        <v>8</v>
      </c>
      <c r="F199" s="68"/>
      <c r="G199" s="75"/>
      <c r="H199" s="75"/>
    </row>
    <row r="200" spans="1:8" s="59" customFormat="1" ht="105">
      <c r="A200" s="65">
        <v>3</v>
      </c>
      <c r="B200" s="1" t="s">
        <v>412</v>
      </c>
      <c r="C200" s="66" t="s">
        <v>86</v>
      </c>
      <c r="D200" s="67">
        <v>110.5</v>
      </c>
      <c r="E200" s="68">
        <v>16</v>
      </c>
      <c r="F200" s="68"/>
      <c r="G200" s="75"/>
      <c r="H200" s="75"/>
    </row>
    <row r="201" spans="1:8" s="59" customFormat="1" ht="120">
      <c r="A201" s="65">
        <v>4</v>
      </c>
      <c r="B201" s="1" t="s">
        <v>411</v>
      </c>
      <c r="C201" s="66" t="s">
        <v>99</v>
      </c>
      <c r="D201" s="67">
        <f>15*1.6+2*1.4+1.7+2.7+13*0.8+16*1.4+12*0.8+9*1.2+12*1.3</f>
        <v>100</v>
      </c>
      <c r="E201" s="68">
        <v>6</v>
      </c>
      <c r="F201" s="68"/>
      <c r="G201" s="75"/>
      <c r="H201" s="75"/>
    </row>
    <row r="202" spans="1:8" s="59" customFormat="1" ht="120">
      <c r="A202" s="65">
        <v>5</v>
      </c>
      <c r="B202" s="1" t="s">
        <v>410</v>
      </c>
      <c r="C202" s="66" t="s">
        <v>99</v>
      </c>
      <c r="D202" s="67">
        <v>30.4</v>
      </c>
      <c r="E202" s="68">
        <v>9.5</v>
      </c>
      <c r="F202" s="68"/>
      <c r="G202" s="75"/>
      <c r="H202" s="75"/>
    </row>
    <row r="203" spans="1:8" s="59" customFormat="1" ht="105">
      <c r="A203" s="65">
        <v>6</v>
      </c>
      <c r="B203" s="1" t="s">
        <v>409</v>
      </c>
      <c r="C203" s="66" t="s">
        <v>99</v>
      </c>
      <c r="D203" s="67">
        <v>122.18</v>
      </c>
      <c r="E203" s="68">
        <v>8</v>
      </c>
      <c r="F203" s="68"/>
      <c r="G203" s="75"/>
      <c r="H203" s="75"/>
    </row>
    <row r="204" spans="1:8" s="59" customFormat="1" ht="15.75" thickBot="1">
      <c r="A204" s="65"/>
      <c r="B204" s="69" t="s">
        <v>408</v>
      </c>
      <c r="C204" s="70"/>
      <c r="D204" s="71"/>
      <c r="E204" s="72"/>
      <c r="F204" s="72"/>
      <c r="G204" s="72">
        <f>SUM(G198:G203)</f>
        <v>0</v>
      </c>
      <c r="H204" s="72"/>
    </row>
    <row r="205" spans="1:8" s="59" customFormat="1" ht="15.75" thickTop="1">
      <c r="A205" s="65"/>
      <c r="B205" s="88"/>
      <c r="C205" s="66"/>
      <c r="D205" s="67"/>
      <c r="E205" s="88"/>
      <c r="F205" s="88"/>
      <c r="G205" s="88"/>
      <c r="H205" s="88"/>
    </row>
    <row r="206" spans="1:8" s="59" customFormat="1">
      <c r="A206" s="60" t="s">
        <v>111</v>
      </c>
      <c r="B206" s="61" t="s">
        <v>407</v>
      </c>
      <c r="C206" s="66"/>
      <c r="D206" s="67"/>
      <c r="E206" s="88"/>
      <c r="F206" s="88"/>
      <c r="G206" s="88"/>
      <c r="H206" s="88"/>
    </row>
    <row r="207" spans="1:8" s="59" customFormat="1" ht="120">
      <c r="A207" s="65">
        <v>1</v>
      </c>
      <c r="B207" s="1" t="s">
        <v>406</v>
      </c>
    </row>
    <row r="208" spans="1:8" s="59" customFormat="1" ht="30">
      <c r="A208" s="65"/>
      <c r="B208" s="1" t="s">
        <v>405</v>
      </c>
      <c r="C208" s="66"/>
      <c r="D208" s="55">
        <f>1175.34+393.9-(116.86+25.57)</f>
        <v>1426.8099999999997</v>
      </c>
      <c r="E208" s="68"/>
      <c r="F208" s="68"/>
      <c r="G208" s="68"/>
      <c r="H208" s="68"/>
    </row>
    <row r="209" spans="1:8" s="59" customFormat="1" ht="30">
      <c r="A209" s="65"/>
      <c r="B209" s="1" t="s">
        <v>404</v>
      </c>
      <c r="C209" s="66"/>
      <c r="D209" s="55">
        <f>1245.37+398.8-(118.4+25.57)</f>
        <v>1500.1999999999998</v>
      </c>
      <c r="E209" s="68"/>
      <c r="F209" s="68"/>
      <c r="G209" s="68"/>
      <c r="H209" s="68"/>
    </row>
    <row r="210" spans="1:8" s="59" customFormat="1">
      <c r="A210" s="65"/>
      <c r="B210" s="1"/>
      <c r="C210" s="66" t="s">
        <v>86</v>
      </c>
      <c r="D210" s="67">
        <f>SUM(D208:D209)</f>
        <v>2927.0099999999993</v>
      </c>
      <c r="E210" s="68">
        <v>1.7</v>
      </c>
      <c r="F210" s="68"/>
      <c r="G210" s="75"/>
      <c r="H210" s="75"/>
    </row>
    <row r="211" spans="1:8" s="59" customFormat="1" ht="135">
      <c r="A211" s="65">
        <v>2</v>
      </c>
      <c r="B211" s="1" t="s">
        <v>403</v>
      </c>
      <c r="C211" s="66" t="s">
        <v>86</v>
      </c>
      <c r="D211" s="67">
        <f>633.21+50.95+51.74</f>
        <v>735.90000000000009</v>
      </c>
      <c r="E211" s="68">
        <v>5.5</v>
      </c>
      <c r="F211" s="68"/>
      <c r="G211" s="75"/>
      <c r="H211" s="75"/>
    </row>
    <row r="212" spans="1:8" s="59" customFormat="1" ht="75">
      <c r="A212" s="65">
        <v>3</v>
      </c>
      <c r="B212" s="1" t="s">
        <v>402</v>
      </c>
      <c r="C212" s="66" t="s">
        <v>86</v>
      </c>
      <c r="D212" s="67">
        <f>122.38*0.2</f>
        <v>24.475999999999999</v>
      </c>
      <c r="E212" s="68">
        <v>6.2</v>
      </c>
      <c r="F212" s="68"/>
      <c r="G212" s="75"/>
      <c r="H212" s="75"/>
    </row>
    <row r="213" spans="1:8" s="59" customFormat="1" ht="120">
      <c r="A213" s="65">
        <v>4</v>
      </c>
      <c r="B213" s="1" t="s">
        <v>401</v>
      </c>
      <c r="C213" s="66" t="s">
        <v>86</v>
      </c>
      <c r="D213" s="67">
        <f>(47.08+25.84+7.68+17.13)*1.1*1.8+0.8*2.2*2*2+2*0.9*2.3*0.5</f>
        <v>202.61539999999999</v>
      </c>
      <c r="E213" s="68">
        <v>6</v>
      </c>
      <c r="F213" s="68"/>
      <c r="G213" s="75"/>
      <c r="H213" s="75"/>
    </row>
    <row r="214" spans="1:8" s="59" customFormat="1" ht="150">
      <c r="A214" s="65">
        <v>5</v>
      </c>
      <c r="B214" s="1" t="s">
        <v>400</v>
      </c>
      <c r="C214" s="66" t="s">
        <v>86</v>
      </c>
      <c r="D214" s="67">
        <f>(7.45+3.36+16.65+2*1.65+29.46+10.81+9.11+10.99+1.37+9.34+8.76+1.45+10.8)*7.2</f>
        <v>884.5200000000001</v>
      </c>
      <c r="E214" s="68">
        <v>1.8</v>
      </c>
      <c r="F214" s="68"/>
      <c r="G214" s="75"/>
      <c r="H214" s="75"/>
    </row>
    <row r="215" spans="1:8" s="59" customFormat="1" ht="17.25" customHeight="1" thickBot="1">
      <c r="A215" s="65"/>
      <c r="B215" s="69" t="s">
        <v>399</v>
      </c>
      <c r="C215" s="70"/>
      <c r="D215" s="71"/>
      <c r="E215" s="72"/>
      <c r="F215" s="72"/>
      <c r="G215" s="72">
        <f>SUM(G207:G214)</f>
        <v>0</v>
      </c>
      <c r="H215" s="72"/>
    </row>
    <row r="216" spans="1:8" s="59" customFormat="1" ht="15.75" thickTop="1">
      <c r="A216" s="65"/>
      <c r="B216" s="88"/>
      <c r="C216" s="66"/>
      <c r="D216" s="67"/>
      <c r="E216" s="88"/>
      <c r="F216" s="88"/>
      <c r="G216" s="88"/>
      <c r="H216" s="88"/>
    </row>
    <row r="217" spans="1:8" s="59" customFormat="1">
      <c r="A217" s="60" t="s">
        <v>112</v>
      </c>
      <c r="B217" s="61" t="s">
        <v>398</v>
      </c>
      <c r="C217" s="66"/>
      <c r="D217" s="67"/>
      <c r="E217" s="88"/>
      <c r="F217" s="88"/>
      <c r="G217" s="88"/>
      <c r="H217" s="88"/>
    </row>
    <row r="218" spans="1:8" s="59" customFormat="1" ht="90">
      <c r="A218" s="65">
        <v>1</v>
      </c>
      <c r="B218" s="1" t="s">
        <v>397</v>
      </c>
      <c r="C218" s="66" t="s">
        <v>86</v>
      </c>
      <c r="D218" s="67">
        <v>52</v>
      </c>
      <c r="E218" s="68">
        <v>12</v>
      </c>
      <c r="F218" s="68"/>
      <c r="G218" s="75"/>
      <c r="H218" s="75"/>
    </row>
    <row r="219" spans="1:8" s="59" customFormat="1" ht="60">
      <c r="A219" s="65">
        <v>2</v>
      </c>
      <c r="B219" s="1" t="s">
        <v>396</v>
      </c>
      <c r="C219" s="66" t="s">
        <v>126</v>
      </c>
      <c r="D219" s="67">
        <v>4</v>
      </c>
      <c r="E219" s="68">
        <v>30</v>
      </c>
      <c r="F219" s="68"/>
      <c r="G219" s="75"/>
      <c r="H219" s="75"/>
    </row>
    <row r="220" spans="1:8" s="59" customFormat="1" ht="30">
      <c r="A220" s="65">
        <v>3</v>
      </c>
      <c r="B220" s="1" t="s">
        <v>395</v>
      </c>
      <c r="C220" s="66" t="s">
        <v>126</v>
      </c>
      <c r="D220" s="67">
        <v>12</v>
      </c>
      <c r="E220" s="68">
        <v>7</v>
      </c>
      <c r="F220" s="68"/>
      <c r="G220" s="75"/>
      <c r="H220" s="75"/>
    </row>
    <row r="221" spans="1:8" s="59" customFormat="1" ht="30">
      <c r="A221" s="65">
        <v>4</v>
      </c>
      <c r="B221" s="1" t="s">
        <v>394</v>
      </c>
      <c r="C221" s="66" t="s">
        <v>126</v>
      </c>
      <c r="D221" s="67">
        <v>6</v>
      </c>
      <c r="E221" s="68">
        <v>15</v>
      </c>
      <c r="F221" s="68"/>
      <c r="G221" s="75"/>
      <c r="H221" s="75"/>
    </row>
    <row r="222" spans="1:8" s="59" customFormat="1" ht="105">
      <c r="A222" s="65">
        <v>5</v>
      </c>
      <c r="B222" s="1" t="s">
        <v>393</v>
      </c>
      <c r="C222" s="66" t="s">
        <v>126</v>
      </c>
      <c r="D222" s="67">
        <v>4</v>
      </c>
      <c r="E222" s="68">
        <v>80</v>
      </c>
      <c r="F222" s="68"/>
      <c r="G222" s="75"/>
      <c r="H222" s="75"/>
    </row>
    <row r="223" spans="1:8" s="59" customFormat="1" ht="60">
      <c r="A223" s="65">
        <v>6</v>
      </c>
      <c r="B223" s="1" t="s">
        <v>392</v>
      </c>
      <c r="C223" s="66" t="s">
        <v>126</v>
      </c>
      <c r="D223" s="67">
        <v>10</v>
      </c>
      <c r="E223" s="68">
        <v>25</v>
      </c>
      <c r="F223" s="68"/>
      <c r="G223" s="75"/>
      <c r="H223" s="75"/>
    </row>
    <row r="224" spans="1:8" s="59" customFormat="1" ht="45">
      <c r="A224" s="65">
        <v>7</v>
      </c>
      <c r="B224" s="1" t="s">
        <v>391</v>
      </c>
      <c r="C224" s="66" t="s">
        <v>126</v>
      </c>
      <c r="D224" s="67">
        <v>1</v>
      </c>
      <c r="E224" s="68">
        <v>30</v>
      </c>
      <c r="F224" s="68"/>
      <c r="G224" s="75"/>
      <c r="H224" s="75"/>
    </row>
    <row r="225" spans="1:8" s="59" customFormat="1" ht="30">
      <c r="A225" s="65">
        <v>8</v>
      </c>
      <c r="B225" s="1" t="s">
        <v>390</v>
      </c>
      <c r="C225" s="66" t="s">
        <v>126</v>
      </c>
      <c r="D225" s="67">
        <v>1</v>
      </c>
      <c r="E225" s="68">
        <v>20</v>
      </c>
      <c r="F225" s="68"/>
      <c r="G225" s="75"/>
      <c r="H225" s="75"/>
    </row>
    <row r="226" spans="1:8" s="59" customFormat="1" ht="30">
      <c r="A226" s="65">
        <v>9</v>
      </c>
      <c r="B226" s="1" t="s">
        <v>389</v>
      </c>
      <c r="C226" s="66" t="s">
        <v>126</v>
      </c>
      <c r="D226" s="67">
        <v>1</v>
      </c>
      <c r="E226" s="68">
        <v>25</v>
      </c>
      <c r="F226" s="68"/>
      <c r="G226" s="75"/>
      <c r="H226" s="75"/>
    </row>
    <row r="227" spans="1:8" s="59" customFormat="1" ht="60">
      <c r="A227" s="65">
        <v>10</v>
      </c>
      <c r="B227" s="1" t="s">
        <v>388</v>
      </c>
      <c r="C227" s="66" t="s">
        <v>126</v>
      </c>
      <c r="D227" s="67">
        <v>1</v>
      </c>
      <c r="E227" s="68">
        <v>480</v>
      </c>
      <c r="F227" s="68"/>
      <c r="G227" s="75"/>
      <c r="H227" s="75"/>
    </row>
    <row r="228" spans="1:8" s="59" customFormat="1" ht="45">
      <c r="A228" s="65">
        <v>11</v>
      </c>
      <c r="B228" s="1" t="s">
        <v>387</v>
      </c>
      <c r="C228" s="66" t="s">
        <v>99</v>
      </c>
      <c r="D228" s="67">
        <v>24</v>
      </c>
      <c r="E228" s="68">
        <v>6</v>
      </c>
      <c r="F228" s="68"/>
      <c r="G228" s="75"/>
      <c r="H228" s="75"/>
    </row>
    <row r="229" spans="1:8" s="59" customFormat="1" ht="30">
      <c r="A229" s="65">
        <v>12</v>
      </c>
      <c r="B229" s="1" t="s">
        <v>386</v>
      </c>
      <c r="C229" s="66" t="s">
        <v>126</v>
      </c>
      <c r="D229" s="67">
        <v>1</v>
      </c>
      <c r="E229" s="68">
        <v>1200</v>
      </c>
      <c r="F229" s="68"/>
      <c r="G229" s="75"/>
      <c r="H229" s="75"/>
    </row>
    <row r="230" spans="1:8" s="59" customFormat="1">
      <c r="A230" s="65"/>
      <c r="B230" s="88"/>
      <c r="C230" s="66"/>
      <c r="D230" s="67"/>
      <c r="E230" s="88"/>
      <c r="F230" s="88"/>
      <c r="G230" s="88"/>
      <c r="H230" s="88"/>
    </row>
    <row r="231" spans="1:8" s="59" customFormat="1" ht="15.75" thickBot="1">
      <c r="A231" s="88"/>
      <c r="B231" s="69" t="s">
        <v>385</v>
      </c>
      <c r="C231" s="70"/>
      <c r="D231" s="71"/>
      <c r="E231" s="72"/>
      <c r="F231" s="72"/>
      <c r="G231" s="72">
        <f>SUM(G218:G230)</f>
        <v>0</v>
      </c>
      <c r="H231" s="72"/>
    </row>
    <row r="232" spans="1:8" s="59" customFormat="1" ht="15.75" thickTop="1">
      <c r="A232" s="88"/>
      <c r="B232" s="88"/>
      <c r="C232" s="88"/>
      <c r="D232" s="88"/>
      <c r="E232" s="88"/>
      <c r="F232" s="88"/>
      <c r="G232" s="88"/>
      <c r="H232" s="88"/>
    </row>
    <row r="233" spans="1:8" s="59" customFormat="1">
      <c r="A233" s="88"/>
      <c r="B233" s="88"/>
      <c r="C233" s="88"/>
      <c r="D233" s="88"/>
      <c r="E233" s="88"/>
      <c r="F233" s="88"/>
      <c r="G233" s="88"/>
      <c r="H233" s="88"/>
    </row>
    <row r="234" spans="1:8" s="59" customFormat="1">
      <c r="A234" s="88"/>
      <c r="B234" s="88"/>
      <c r="C234" s="88"/>
      <c r="D234" s="88"/>
      <c r="E234" s="88"/>
      <c r="F234" s="88"/>
      <c r="G234" s="88"/>
      <c r="H234" s="88"/>
    </row>
    <row r="235" spans="1:8" s="59" customFormat="1">
      <c r="A235" s="88"/>
      <c r="B235" s="88"/>
      <c r="C235" s="88"/>
      <c r="D235" s="88"/>
      <c r="E235" s="88"/>
      <c r="F235" s="88"/>
      <c r="G235" s="88"/>
      <c r="H235" s="88"/>
    </row>
    <row r="238" spans="1:8" s="59" customFormat="1">
      <c r="A238" s="90" t="s">
        <v>384</v>
      </c>
      <c r="B238" s="91"/>
      <c r="C238" s="92"/>
      <c r="D238" s="64"/>
      <c r="E238" s="64"/>
      <c r="F238" s="64"/>
      <c r="G238" s="64"/>
      <c r="H238" s="64"/>
    </row>
    <row r="239" spans="1:8" s="59" customFormat="1" ht="15.75" thickBot="1">
      <c r="A239" s="88"/>
      <c r="B239" s="88"/>
      <c r="C239" s="88"/>
      <c r="D239" s="88"/>
      <c r="E239" s="88"/>
      <c r="F239" s="88"/>
      <c r="G239" s="88"/>
      <c r="H239" s="88"/>
    </row>
    <row r="240" spans="1:8" s="59" customFormat="1" ht="16.5" thickTop="1" thickBot="1">
      <c r="A240" s="110" t="s">
        <v>383</v>
      </c>
      <c r="B240" s="111" t="s">
        <v>382</v>
      </c>
      <c r="C240" s="93"/>
      <c r="D240" s="94"/>
      <c r="E240" s="312" t="s">
        <v>381</v>
      </c>
      <c r="F240" s="313"/>
      <c r="G240" s="313"/>
      <c r="H240" s="314"/>
    </row>
    <row r="241" spans="1:8" s="59" customFormat="1" ht="15.75" thickTop="1">
      <c r="A241" s="112"/>
      <c r="B241" s="113"/>
      <c r="C241" s="95"/>
      <c r="D241" s="96"/>
      <c r="E241" s="97"/>
      <c r="F241" s="98"/>
      <c r="G241" s="114"/>
      <c r="H241" s="114"/>
    </row>
    <row r="242" spans="1:8" s="59" customFormat="1">
      <c r="A242" s="115" t="s">
        <v>5</v>
      </c>
      <c r="B242" s="116" t="s">
        <v>380</v>
      </c>
      <c r="C242" s="99"/>
      <c r="D242" s="100"/>
      <c r="E242" s="101"/>
      <c r="F242" s="102"/>
      <c r="G242" s="117">
        <f>G7</f>
        <v>795</v>
      </c>
      <c r="H242" s="117"/>
    </row>
    <row r="243" spans="1:8" s="59" customFormat="1">
      <c r="A243" s="115" t="s">
        <v>6</v>
      </c>
      <c r="B243" s="116" t="s">
        <v>379</v>
      </c>
      <c r="C243" s="99"/>
      <c r="D243" s="100"/>
      <c r="E243" s="101"/>
      <c r="F243" s="102"/>
      <c r="G243" s="117">
        <f>G25</f>
        <v>0</v>
      </c>
      <c r="H243" s="117"/>
    </row>
    <row r="244" spans="1:8" s="59" customFormat="1">
      <c r="A244" s="115" t="s">
        <v>7</v>
      </c>
      <c r="B244" s="116" t="s">
        <v>378</v>
      </c>
      <c r="C244" s="99"/>
      <c r="D244" s="100"/>
      <c r="E244" s="101"/>
      <c r="F244" s="102"/>
      <c r="G244" s="117">
        <f>G63</f>
        <v>0</v>
      </c>
      <c r="H244" s="117"/>
    </row>
    <row r="245" spans="1:8" s="59" customFormat="1">
      <c r="A245" s="115" t="s">
        <v>8</v>
      </c>
      <c r="B245" s="116" t="s">
        <v>377</v>
      </c>
      <c r="C245" s="99"/>
      <c r="D245" s="100"/>
      <c r="E245" s="101"/>
      <c r="F245" s="102"/>
      <c r="G245" s="117">
        <f>G70</f>
        <v>0</v>
      </c>
      <c r="H245" s="117"/>
    </row>
    <row r="246" spans="1:8" s="59" customFormat="1">
      <c r="A246" s="115" t="s">
        <v>9</v>
      </c>
      <c r="B246" s="116" t="s">
        <v>376</v>
      </c>
      <c r="C246" s="99"/>
      <c r="D246" s="100"/>
      <c r="E246" s="101"/>
      <c r="F246" s="102"/>
      <c r="G246" s="117">
        <f>G98</f>
        <v>0</v>
      </c>
      <c r="H246" s="117"/>
    </row>
    <row r="247" spans="1:8" s="59" customFormat="1">
      <c r="A247" s="115" t="s">
        <v>10</v>
      </c>
      <c r="B247" s="116" t="s">
        <v>375</v>
      </c>
      <c r="C247" s="99"/>
      <c r="D247" s="100"/>
      <c r="E247" s="101"/>
      <c r="F247" s="102"/>
      <c r="G247" s="117">
        <f>G109</f>
        <v>0</v>
      </c>
      <c r="H247" s="117"/>
    </row>
    <row r="248" spans="1:8" s="59" customFormat="1">
      <c r="A248" s="115" t="s">
        <v>11</v>
      </c>
      <c r="B248" s="116" t="s">
        <v>374</v>
      </c>
      <c r="C248" s="99"/>
      <c r="D248" s="100"/>
      <c r="E248" s="101"/>
      <c r="F248" s="102"/>
      <c r="G248" s="117">
        <f>G126</f>
        <v>0</v>
      </c>
      <c r="H248" s="117"/>
    </row>
    <row r="249" spans="1:8" s="59" customFormat="1">
      <c r="A249" s="115" t="s">
        <v>12</v>
      </c>
      <c r="B249" s="116" t="s">
        <v>373</v>
      </c>
      <c r="C249" s="99"/>
      <c r="D249" s="100"/>
      <c r="E249" s="101"/>
      <c r="F249" s="102"/>
      <c r="G249" s="117">
        <f>G154</f>
        <v>0</v>
      </c>
      <c r="H249" s="117"/>
    </row>
    <row r="250" spans="1:8" s="59" customFormat="1">
      <c r="A250" s="115" t="s">
        <v>13</v>
      </c>
      <c r="B250" s="116" t="s">
        <v>372</v>
      </c>
      <c r="C250" s="99"/>
      <c r="D250" s="100"/>
      <c r="E250" s="101"/>
      <c r="F250" s="102"/>
      <c r="G250" s="117">
        <f>G164</f>
        <v>0</v>
      </c>
      <c r="H250" s="117"/>
    </row>
    <row r="251" spans="1:8" s="59" customFormat="1">
      <c r="A251" s="115" t="s">
        <v>14</v>
      </c>
      <c r="B251" s="116" t="s">
        <v>371</v>
      </c>
      <c r="C251" s="99"/>
      <c r="D251" s="100"/>
      <c r="E251" s="101"/>
      <c r="F251" s="102"/>
      <c r="G251" s="117">
        <f>G184</f>
        <v>0</v>
      </c>
      <c r="H251" s="117"/>
    </row>
    <row r="252" spans="1:8" s="59" customFormat="1">
      <c r="A252" s="115" t="s">
        <v>15</v>
      </c>
      <c r="B252" s="116" t="s">
        <v>370</v>
      </c>
      <c r="C252" s="99"/>
      <c r="D252" s="100"/>
      <c r="E252" s="101"/>
      <c r="F252" s="102"/>
      <c r="G252" s="117">
        <f>G190</f>
        <v>0</v>
      </c>
      <c r="H252" s="117"/>
    </row>
    <row r="253" spans="1:8" s="59" customFormat="1">
      <c r="A253" s="115" t="s">
        <v>16</v>
      </c>
      <c r="B253" s="116" t="s">
        <v>369</v>
      </c>
      <c r="C253" s="99"/>
      <c r="D253" s="100"/>
      <c r="E253" s="101"/>
      <c r="F253" s="102"/>
      <c r="G253" s="117">
        <f>G195</f>
        <v>0</v>
      </c>
      <c r="H253" s="117"/>
    </row>
    <row r="254" spans="1:8" s="59" customFormat="1">
      <c r="A254" s="115" t="s">
        <v>17</v>
      </c>
      <c r="B254" s="116" t="s">
        <v>368</v>
      </c>
      <c r="C254" s="99"/>
      <c r="D254" s="100"/>
      <c r="E254" s="101"/>
      <c r="F254" s="102"/>
      <c r="G254" s="117">
        <f>G204</f>
        <v>0</v>
      </c>
      <c r="H254" s="117"/>
    </row>
    <row r="255" spans="1:8" s="59" customFormat="1">
      <c r="A255" s="115" t="s">
        <v>18</v>
      </c>
      <c r="B255" s="116" t="s">
        <v>367</v>
      </c>
      <c r="C255" s="99"/>
      <c r="D255" s="100"/>
      <c r="E255" s="101"/>
      <c r="F255" s="102"/>
      <c r="G255" s="117">
        <f>G215</f>
        <v>0</v>
      </c>
      <c r="H255" s="117"/>
    </row>
    <row r="256" spans="1:8" s="59" customFormat="1" ht="15.75" thickBot="1">
      <c r="A256" s="118" t="s">
        <v>19</v>
      </c>
      <c r="B256" s="119" t="s">
        <v>366</v>
      </c>
      <c r="C256" s="103"/>
      <c r="D256" s="104"/>
      <c r="E256" s="105"/>
      <c r="F256" s="106"/>
      <c r="G256" s="120">
        <f>G231</f>
        <v>0</v>
      </c>
      <c r="H256" s="120"/>
    </row>
    <row r="257" spans="1:8" s="59" customFormat="1" ht="16.5" thickTop="1" thickBot="1">
      <c r="A257" s="121"/>
      <c r="B257" s="111" t="s">
        <v>365</v>
      </c>
      <c r="C257" s="93"/>
      <c r="D257" s="94"/>
      <c r="E257" s="107"/>
      <c r="F257" s="108"/>
      <c r="G257" s="122">
        <f>SUM(G242:G256)</f>
        <v>795</v>
      </c>
      <c r="H257" s="122"/>
    </row>
    <row r="258" spans="1:8" s="59" customFormat="1" ht="15.75" thickTop="1">
      <c r="A258" s="88"/>
      <c r="B258" s="88"/>
      <c r="C258" s="88"/>
      <c r="D258" s="88"/>
      <c r="E258" s="88"/>
      <c r="F258" s="88"/>
      <c r="G258" s="88"/>
      <c r="H258" s="88"/>
    </row>
  </sheetData>
  <mergeCells count="1">
    <mergeCell ref="E240:H240"/>
  </mergeCells>
  <pageMargins left="0.78740157480314965"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I36"/>
  <sheetViews>
    <sheetView topLeftCell="A22" workbookViewId="0">
      <selection activeCell="B24" sqref="B24"/>
    </sheetView>
  </sheetViews>
  <sheetFormatPr defaultRowHeight="15"/>
  <cols>
    <col min="1" max="1" width="6" customWidth="1"/>
    <col min="2" max="2" width="48.28515625" customWidth="1"/>
    <col min="3" max="3" width="5.5703125" customWidth="1"/>
    <col min="4" max="4" width="8.85546875" customWidth="1"/>
    <col min="5" max="5" width="9.140625" hidden="1" customWidth="1"/>
    <col min="6" max="6" width="10" customWidth="1"/>
    <col min="7" max="7" width="11.28515625" hidden="1" customWidth="1"/>
    <col min="8" max="8" width="14.28515625" bestFit="1" customWidth="1"/>
  </cols>
  <sheetData>
    <row r="1" spans="1:9" s="59" customFormat="1" ht="18.75">
      <c r="B1" s="124" t="s">
        <v>608</v>
      </c>
      <c r="I1" s="123"/>
    </row>
    <row r="2" spans="1:9" s="59" customFormat="1">
      <c r="I2" s="123"/>
    </row>
    <row r="3" spans="1:9" ht="30">
      <c r="A3" s="49" t="s">
        <v>383</v>
      </c>
      <c r="B3" s="56" t="s">
        <v>586</v>
      </c>
      <c r="C3" s="57" t="s">
        <v>585</v>
      </c>
      <c r="D3" s="58" t="s">
        <v>584</v>
      </c>
      <c r="E3" s="58" t="s">
        <v>83</v>
      </c>
      <c r="F3" s="58" t="s">
        <v>583</v>
      </c>
      <c r="G3" s="58" t="s">
        <v>84</v>
      </c>
      <c r="H3" s="58" t="s">
        <v>582</v>
      </c>
    </row>
    <row r="4" spans="1:9">
      <c r="A4" s="5" t="s">
        <v>85</v>
      </c>
      <c r="B4" s="40" t="s">
        <v>607</v>
      </c>
      <c r="C4" s="8"/>
      <c r="D4" s="11"/>
      <c r="E4" s="34"/>
      <c r="F4" s="34"/>
      <c r="G4" s="32"/>
      <c r="H4" s="32"/>
    </row>
    <row r="5" spans="1:9" ht="135">
      <c r="A5" s="6">
        <v>1</v>
      </c>
      <c r="B5" s="7" t="s">
        <v>606</v>
      </c>
      <c r="C5" s="9" t="s">
        <v>91</v>
      </c>
      <c r="D5" s="10">
        <f>99.69*0.4</f>
        <v>39.876000000000005</v>
      </c>
      <c r="E5" s="35">
        <v>1.9</v>
      </c>
      <c r="F5" s="35"/>
      <c r="G5" s="33"/>
      <c r="H5" s="33"/>
    </row>
    <row r="6" spans="1:9" ht="75">
      <c r="A6" s="6">
        <v>2</v>
      </c>
      <c r="B6" s="7" t="s">
        <v>605</v>
      </c>
      <c r="C6" s="9" t="s">
        <v>108</v>
      </c>
      <c r="D6" s="10">
        <v>99.6</v>
      </c>
      <c r="E6" s="35">
        <v>21</v>
      </c>
      <c r="F6" s="35"/>
      <c r="G6" s="33"/>
      <c r="H6" s="33"/>
    </row>
    <row r="7" spans="1:9" ht="135">
      <c r="A7" s="6">
        <v>3</v>
      </c>
      <c r="B7" s="7" t="s">
        <v>604</v>
      </c>
      <c r="C7" s="9" t="s">
        <v>91</v>
      </c>
      <c r="D7" s="10">
        <f>99.6*0.3</f>
        <v>29.879999999999995</v>
      </c>
      <c r="E7" s="35">
        <v>78</v>
      </c>
      <c r="F7" s="35"/>
      <c r="G7" s="33"/>
      <c r="H7" s="33"/>
    </row>
    <row r="8" spans="1:9" ht="135">
      <c r="A8" s="6">
        <v>4</v>
      </c>
      <c r="B8" s="7" t="s">
        <v>603</v>
      </c>
      <c r="C8" s="9" t="s">
        <v>91</v>
      </c>
      <c r="D8" s="10">
        <f>11.09*2.2+2.08*1.95+3.25*1.7</f>
        <v>33.979000000000006</v>
      </c>
      <c r="E8" s="35">
        <v>87</v>
      </c>
      <c r="F8" s="35"/>
      <c r="G8" s="33"/>
      <c r="H8" s="33"/>
    </row>
    <row r="9" spans="1:9" ht="75">
      <c r="A9" s="6">
        <v>5</v>
      </c>
      <c r="B9" s="7" t="s">
        <v>602</v>
      </c>
      <c r="C9" s="9" t="s">
        <v>97</v>
      </c>
      <c r="D9" s="10">
        <v>4365</v>
      </c>
      <c r="E9" s="35">
        <v>0.85</v>
      </c>
      <c r="F9" s="35"/>
      <c r="G9" s="33"/>
      <c r="H9" s="33"/>
    </row>
    <row r="10" spans="1:9" ht="195">
      <c r="A10" s="6">
        <v>6</v>
      </c>
      <c r="B10" s="7" t="s">
        <v>601</v>
      </c>
      <c r="C10" s="9" t="s">
        <v>99</v>
      </c>
      <c r="D10" s="10">
        <f>6.23+10.19+10.3+10.6+14.11+31.11</f>
        <v>82.539999999999992</v>
      </c>
      <c r="E10" s="35">
        <v>18</v>
      </c>
      <c r="F10" s="35"/>
      <c r="G10" s="33"/>
      <c r="H10" s="33"/>
    </row>
    <row r="11" spans="1:9" ht="15.75" thickBot="1">
      <c r="A11" s="5"/>
      <c r="B11" s="41" t="s">
        <v>600</v>
      </c>
      <c r="C11" s="17"/>
      <c r="D11" s="18"/>
      <c r="E11" s="36"/>
      <c r="F11" s="36"/>
      <c r="G11" s="37">
        <f>SUM(G5:G10)</f>
        <v>0</v>
      </c>
      <c r="H11" s="37"/>
    </row>
    <row r="12" spans="1:9" ht="15.75" thickTop="1">
      <c r="A12" s="6"/>
      <c r="B12" s="4"/>
      <c r="C12" s="9"/>
      <c r="D12" s="10"/>
      <c r="E12" s="38"/>
      <c r="F12" s="38"/>
      <c r="G12" s="39"/>
      <c r="H12" s="39"/>
    </row>
    <row r="13" spans="1:9">
      <c r="A13" s="5" t="s">
        <v>87</v>
      </c>
      <c r="B13" s="40" t="s">
        <v>599</v>
      </c>
      <c r="C13" s="9"/>
      <c r="D13" s="10"/>
      <c r="E13" s="4"/>
      <c r="F13" s="4"/>
      <c r="G13" s="4"/>
      <c r="H13" s="4"/>
    </row>
    <row r="14" spans="1:9" ht="45">
      <c r="A14" s="6">
        <v>1</v>
      </c>
      <c r="B14" s="7" t="s">
        <v>598</v>
      </c>
      <c r="C14" s="9" t="s">
        <v>86</v>
      </c>
      <c r="D14" s="10">
        <v>81.23</v>
      </c>
      <c r="E14" s="35">
        <v>0.35</v>
      </c>
      <c r="F14" s="35"/>
      <c r="G14" s="33"/>
      <c r="H14" s="33"/>
    </row>
    <row r="15" spans="1:9" ht="90">
      <c r="A15" s="6">
        <v>2</v>
      </c>
      <c r="B15" s="7" t="s">
        <v>597</v>
      </c>
      <c r="C15" s="9" t="s">
        <v>108</v>
      </c>
      <c r="D15" s="10">
        <f>81.23-4.8-1.96</f>
        <v>74.470000000000013</v>
      </c>
      <c r="E15" s="35">
        <v>21</v>
      </c>
      <c r="F15" s="35"/>
      <c r="G15" s="33"/>
      <c r="H15" s="33"/>
    </row>
    <row r="16" spans="1:9" ht="135">
      <c r="A16" s="6">
        <v>3</v>
      </c>
      <c r="B16" s="42" t="s">
        <v>596</v>
      </c>
      <c r="C16" s="9" t="s">
        <v>86</v>
      </c>
      <c r="D16" s="10">
        <f>38.63+17.83+17.28+13.92+20.22</f>
        <v>107.88000000000001</v>
      </c>
      <c r="E16" s="16">
        <v>7.5</v>
      </c>
      <c r="F16" s="35"/>
      <c r="G16" s="33"/>
      <c r="H16" s="33"/>
    </row>
    <row r="17" spans="1:8" ht="90">
      <c r="A17" s="6">
        <v>4</v>
      </c>
      <c r="B17" s="7" t="s">
        <v>595</v>
      </c>
      <c r="C17" s="9" t="s">
        <v>99</v>
      </c>
      <c r="D17" s="10">
        <f>3.14+2.5+10.7+13.3+33.3</f>
        <v>62.94</v>
      </c>
      <c r="E17" s="35">
        <v>13</v>
      </c>
      <c r="F17" s="35"/>
      <c r="G17" s="33"/>
      <c r="H17" s="33"/>
    </row>
    <row r="18" spans="1:8" ht="135">
      <c r="A18" s="6">
        <v>5</v>
      </c>
      <c r="B18" s="7" t="s">
        <v>594</v>
      </c>
      <c r="C18" s="9" t="s">
        <v>99</v>
      </c>
      <c r="D18" s="10">
        <f>11.8+9.8+2.6+10.7</f>
        <v>34.900000000000006</v>
      </c>
      <c r="E18" s="35">
        <v>16</v>
      </c>
      <c r="F18" s="35"/>
      <c r="G18" s="33"/>
      <c r="H18" s="33"/>
    </row>
    <row r="19" spans="1:8" ht="75">
      <c r="A19" s="6">
        <v>6</v>
      </c>
      <c r="B19" s="7" t="s">
        <v>593</v>
      </c>
      <c r="C19" s="9" t="s">
        <v>99</v>
      </c>
      <c r="D19" s="10">
        <v>5.6</v>
      </c>
      <c r="E19" s="35">
        <v>10</v>
      </c>
      <c r="F19" s="35"/>
      <c r="G19" s="33"/>
      <c r="H19" s="33"/>
    </row>
    <row r="20" spans="1:8" ht="120">
      <c r="A20" s="6">
        <v>7</v>
      </c>
      <c r="B20" s="7" t="s">
        <v>592</v>
      </c>
      <c r="C20" s="9" t="s">
        <v>86</v>
      </c>
      <c r="D20" s="10">
        <f>81.23-4.8-1.96</f>
        <v>74.470000000000013</v>
      </c>
      <c r="E20" s="35">
        <v>15</v>
      </c>
      <c r="F20" s="35"/>
      <c r="G20" s="33"/>
      <c r="H20" s="33"/>
    </row>
    <row r="21" spans="1:8" ht="60" customHeight="1">
      <c r="A21" s="6">
        <v>8</v>
      </c>
      <c r="B21" s="7" t="s">
        <v>631</v>
      </c>
      <c r="C21" s="9"/>
      <c r="D21" s="10"/>
      <c r="E21" s="35"/>
      <c r="F21" s="35"/>
      <c r="G21" s="33"/>
      <c r="H21" s="33"/>
    </row>
    <row r="22" spans="1:8" ht="15.75" customHeight="1">
      <c r="A22" s="6"/>
      <c r="B22" s="7" t="s">
        <v>629</v>
      </c>
      <c r="C22" s="9" t="s">
        <v>126</v>
      </c>
      <c r="D22" s="10">
        <v>1</v>
      </c>
      <c r="E22" s="35"/>
      <c r="F22" s="35"/>
      <c r="G22" s="33"/>
      <c r="H22" s="33"/>
    </row>
    <row r="23" spans="1:8" ht="30.75" customHeight="1">
      <c r="A23" s="6"/>
      <c r="B23" s="7" t="s">
        <v>630</v>
      </c>
      <c r="C23" s="9" t="s">
        <v>126</v>
      </c>
      <c r="D23" s="10">
        <v>4</v>
      </c>
      <c r="E23" s="35"/>
      <c r="F23" s="35"/>
      <c r="G23" s="33"/>
      <c r="H23" s="33"/>
    </row>
    <row r="24" spans="1:8" ht="49.5" customHeight="1">
      <c r="A24" s="6">
        <v>9</v>
      </c>
      <c r="B24" s="7" t="s">
        <v>628</v>
      </c>
      <c r="C24" s="307" t="s">
        <v>126</v>
      </c>
      <c r="D24" s="308">
        <v>2</v>
      </c>
      <c r="E24" s="35"/>
      <c r="F24" s="35"/>
      <c r="G24" s="33"/>
      <c r="H24" s="33"/>
    </row>
    <row r="25" spans="1:8" ht="15.75" thickBot="1">
      <c r="A25" s="5"/>
      <c r="B25" s="41" t="s">
        <v>591</v>
      </c>
      <c r="C25" s="17"/>
      <c r="D25" s="18"/>
      <c r="E25" s="36"/>
      <c r="F25" s="36"/>
      <c r="G25" s="37">
        <f>SUM(G14:G20)</f>
        <v>0</v>
      </c>
      <c r="H25" s="37"/>
    </row>
    <row r="26" spans="1:8" ht="15.75" thickTop="1">
      <c r="A26" s="6"/>
      <c r="B26" s="4"/>
      <c r="C26" s="9"/>
      <c r="D26" s="10"/>
      <c r="E26" s="4"/>
      <c r="F26" s="4"/>
      <c r="G26" s="4"/>
      <c r="H26" s="4"/>
    </row>
    <row r="27" spans="1:8">
      <c r="A27" s="6"/>
      <c r="B27" s="4"/>
      <c r="C27" s="9"/>
      <c r="D27" s="10"/>
      <c r="E27" s="4"/>
      <c r="F27" s="4"/>
      <c r="G27" s="4"/>
      <c r="H27" s="4"/>
    </row>
    <row r="28" spans="1:8">
      <c r="A28" s="6"/>
      <c r="B28" s="4"/>
      <c r="C28" s="9"/>
      <c r="D28" s="10"/>
      <c r="E28" s="4"/>
      <c r="F28" s="4"/>
      <c r="G28" s="4"/>
      <c r="H28" s="4"/>
    </row>
    <row r="29" spans="1:8" ht="15.75" thickBot="1">
      <c r="A29" s="12" t="s">
        <v>590</v>
      </c>
      <c r="B29" s="4"/>
      <c r="C29" s="4"/>
      <c r="D29" s="4"/>
      <c r="E29" s="4"/>
      <c r="F29" s="4"/>
      <c r="G29" s="4"/>
      <c r="H29" s="4"/>
    </row>
    <row r="30" spans="1:8" ht="17.25" thickTop="1" thickBot="1">
      <c r="A30" s="14" t="s">
        <v>383</v>
      </c>
      <c r="B30" s="43" t="s">
        <v>382</v>
      </c>
      <c r="C30" s="26"/>
      <c r="D30" s="27"/>
      <c r="E30" s="315" t="s">
        <v>381</v>
      </c>
      <c r="F30" s="316"/>
      <c r="G30" s="316"/>
      <c r="H30" s="317"/>
    </row>
    <row r="31" spans="1:8" ht="16.5" thickTop="1">
      <c r="A31" s="13"/>
      <c r="B31" s="44"/>
      <c r="C31" s="22"/>
      <c r="D31" s="23"/>
      <c r="E31" s="30"/>
      <c r="F31" s="46"/>
      <c r="G31" s="24"/>
      <c r="H31" s="24"/>
    </row>
    <row r="32" spans="1:8" ht="15.75">
      <c r="A32" s="15" t="s">
        <v>5</v>
      </c>
      <c r="B32" s="45" t="s">
        <v>589</v>
      </c>
      <c r="C32" s="19"/>
      <c r="D32" s="20"/>
      <c r="E32" s="31"/>
      <c r="F32" s="47"/>
      <c r="G32" s="21">
        <f>G11</f>
        <v>0</v>
      </c>
      <c r="H32" s="21"/>
    </row>
    <row r="33" spans="1:8" ht="16.5" thickBot="1">
      <c r="A33" s="15" t="s">
        <v>6</v>
      </c>
      <c r="B33" s="45" t="s">
        <v>588</v>
      </c>
      <c r="C33" s="19"/>
      <c r="D33" s="20"/>
      <c r="E33" s="31"/>
      <c r="F33" s="47"/>
      <c r="G33" s="21">
        <f>G25</f>
        <v>0</v>
      </c>
      <c r="H33" s="21"/>
    </row>
    <row r="34" spans="1:8" ht="17.25" thickTop="1" thickBot="1">
      <c r="A34" s="25"/>
      <c r="B34" s="43" t="s">
        <v>282</v>
      </c>
      <c r="C34" s="26"/>
      <c r="D34" s="27"/>
      <c r="E34" s="29"/>
      <c r="F34" s="48"/>
      <c r="G34" s="28">
        <f>SUM(G32:G33)</f>
        <v>0</v>
      </c>
      <c r="H34" s="28"/>
    </row>
    <row r="35" spans="1:8" ht="15.75" thickTop="1">
      <c r="A35" s="4"/>
      <c r="B35" s="4"/>
      <c r="C35" s="4"/>
      <c r="D35" s="4"/>
      <c r="E35" s="4"/>
      <c r="F35" s="4"/>
      <c r="G35" s="4"/>
      <c r="H35" s="4"/>
    </row>
    <row r="36" spans="1:8">
      <c r="A36" s="4"/>
      <c r="B36" s="4"/>
      <c r="C36" s="4"/>
      <c r="D36" s="4"/>
      <c r="E36" s="4"/>
      <c r="F36" s="4"/>
      <c r="G36" s="4"/>
      <c r="H36" s="4"/>
    </row>
  </sheetData>
  <mergeCells count="1">
    <mergeCell ref="E30:H30"/>
  </mergeCells>
  <pageMargins left="0.78740157480314965" right="0.39370078740157483" top="0.39370078740157483" bottom="0.39370078740157483" header="0.31496062992125984" footer="0.31496062992125984"/>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1:I338"/>
  <sheetViews>
    <sheetView tabSelected="1" topLeftCell="A190" workbookViewId="0">
      <selection activeCell="A194" sqref="A194:D194"/>
    </sheetView>
  </sheetViews>
  <sheetFormatPr defaultRowHeight="15"/>
  <cols>
    <col min="1" max="1" width="5.5703125" style="126" customWidth="1"/>
    <col min="2" max="2" width="49.7109375" style="125" customWidth="1"/>
    <col min="3" max="3" width="8.42578125" customWidth="1"/>
    <col min="4" max="4" width="6.7109375" customWidth="1"/>
    <col min="5" max="5" width="9.42578125" hidden="1" customWidth="1"/>
    <col min="7" max="7" width="8.7109375" hidden="1" customWidth="1"/>
    <col min="8" max="8" width="11.7109375" bestFit="1" customWidth="1"/>
  </cols>
  <sheetData>
    <row r="1" spans="1:9" s="130" customFormat="1">
      <c r="A1" s="129"/>
      <c r="B1" s="221" t="s">
        <v>125</v>
      </c>
      <c r="I1" s="131"/>
    </row>
    <row r="2" spans="1:9" s="130" customFormat="1">
      <c r="A2" s="129"/>
      <c r="B2" s="132"/>
      <c r="I2" s="131"/>
    </row>
    <row r="3" spans="1:9" s="136" customFormat="1" ht="45">
      <c r="A3" s="133" t="s">
        <v>119</v>
      </c>
      <c r="B3" s="133" t="s">
        <v>120</v>
      </c>
      <c r="C3" s="134" t="s">
        <v>121</v>
      </c>
      <c r="D3" s="135" t="s">
        <v>122</v>
      </c>
      <c r="E3" s="135" t="s">
        <v>22</v>
      </c>
      <c r="F3" s="135" t="s">
        <v>123</v>
      </c>
      <c r="G3" s="135" t="s">
        <v>84</v>
      </c>
      <c r="H3" s="135" t="s">
        <v>124</v>
      </c>
    </row>
    <row r="4" spans="1:9" s="136" customFormat="1">
      <c r="A4" s="137" t="s">
        <v>23</v>
      </c>
      <c r="B4" s="138" t="s">
        <v>23</v>
      </c>
      <c r="C4" s="139" t="s">
        <v>23</v>
      </c>
      <c r="D4" s="140"/>
      <c r="E4" s="140"/>
      <c r="F4" s="141"/>
      <c r="G4" s="141"/>
      <c r="H4" s="222"/>
    </row>
    <row r="5" spans="1:9" s="136" customFormat="1">
      <c r="A5" s="142" t="s">
        <v>5</v>
      </c>
      <c r="B5" s="143" t="s">
        <v>142</v>
      </c>
      <c r="C5" s="139" t="s">
        <v>23</v>
      </c>
      <c r="D5" s="140"/>
      <c r="E5" s="140"/>
      <c r="F5" s="141"/>
      <c r="G5" s="141"/>
      <c r="H5" s="222"/>
    </row>
    <row r="6" spans="1:9" s="136" customFormat="1">
      <c r="A6" s="137" t="s">
        <v>23</v>
      </c>
      <c r="B6" s="138" t="s">
        <v>23</v>
      </c>
      <c r="C6" s="139" t="s">
        <v>23</v>
      </c>
      <c r="D6" s="140"/>
      <c r="E6" s="222"/>
      <c r="F6" s="141"/>
      <c r="G6" s="222"/>
      <c r="H6" s="141"/>
    </row>
    <row r="7" spans="1:9" s="136" customFormat="1" ht="75">
      <c r="A7" s="137" t="s">
        <v>30</v>
      </c>
      <c r="B7" s="138" t="s">
        <v>143</v>
      </c>
      <c r="C7" s="139" t="s">
        <v>126</v>
      </c>
      <c r="D7" s="141">
        <v>137</v>
      </c>
      <c r="E7" s="222"/>
      <c r="F7" s="141"/>
      <c r="G7" s="222"/>
      <c r="H7" s="141"/>
    </row>
    <row r="8" spans="1:9" s="136" customFormat="1">
      <c r="A8" s="137"/>
      <c r="B8" s="138"/>
      <c r="C8" s="139"/>
      <c r="D8" s="141"/>
      <c r="E8" s="222"/>
      <c r="F8" s="141"/>
      <c r="G8" s="222"/>
      <c r="H8" s="141"/>
    </row>
    <row r="9" spans="1:9" s="136" customFormat="1" ht="60">
      <c r="A9" s="137" t="s">
        <v>31</v>
      </c>
      <c r="B9" s="138" t="s">
        <v>144</v>
      </c>
      <c r="C9" s="139" t="s">
        <v>126</v>
      </c>
      <c r="D9" s="141">
        <v>4</v>
      </c>
      <c r="E9" s="222"/>
      <c r="F9" s="141"/>
      <c r="G9" s="222"/>
      <c r="H9" s="141"/>
    </row>
    <row r="10" spans="1:9" s="136" customFormat="1">
      <c r="A10" s="137"/>
      <c r="B10" s="138"/>
      <c r="C10" s="139"/>
      <c r="D10" s="141"/>
      <c r="E10" s="222"/>
      <c r="F10" s="141"/>
      <c r="G10" s="222"/>
      <c r="H10" s="141"/>
    </row>
    <row r="11" spans="1:9" s="136" customFormat="1" ht="90">
      <c r="A11" s="137" t="s">
        <v>32</v>
      </c>
      <c r="B11" s="138" t="s">
        <v>208</v>
      </c>
      <c r="C11" s="139" t="s">
        <v>126</v>
      </c>
      <c r="D11" s="141">
        <v>26</v>
      </c>
      <c r="E11" s="222"/>
      <c r="F11" s="141"/>
      <c r="G11" s="222"/>
      <c r="H11" s="141"/>
    </row>
    <row r="12" spans="1:9" s="136" customFormat="1">
      <c r="A12" s="137"/>
      <c r="B12" s="138"/>
      <c r="C12" s="139"/>
      <c r="D12" s="141"/>
      <c r="E12" s="222"/>
      <c r="F12" s="141"/>
      <c r="G12" s="222"/>
      <c r="H12" s="141"/>
    </row>
    <row r="13" spans="1:9" s="136" customFormat="1" ht="60">
      <c r="A13" s="137" t="s">
        <v>33</v>
      </c>
      <c r="B13" s="138" t="s">
        <v>145</v>
      </c>
      <c r="C13" s="139" t="s">
        <v>126</v>
      </c>
      <c r="D13" s="141">
        <v>9</v>
      </c>
      <c r="E13" s="222"/>
      <c r="F13" s="141"/>
      <c r="G13" s="222"/>
      <c r="H13" s="141"/>
    </row>
    <row r="14" spans="1:9" s="136" customFormat="1">
      <c r="A14" s="137"/>
      <c r="B14" s="138"/>
      <c r="C14" s="139"/>
      <c r="D14" s="141"/>
      <c r="E14" s="222"/>
      <c r="F14" s="141"/>
      <c r="G14" s="222"/>
      <c r="H14" s="141"/>
    </row>
    <row r="15" spans="1:9" s="136" customFormat="1" ht="60">
      <c r="A15" s="137" t="s">
        <v>34</v>
      </c>
      <c r="B15" s="138" t="s">
        <v>146</v>
      </c>
      <c r="C15" s="139" t="s">
        <v>126</v>
      </c>
      <c r="D15" s="141">
        <v>10</v>
      </c>
      <c r="E15" s="222"/>
      <c r="F15" s="141"/>
      <c r="G15" s="222"/>
      <c r="H15" s="141"/>
    </row>
    <row r="16" spans="1:9" s="136" customFormat="1">
      <c r="A16" s="137"/>
      <c r="B16" s="138"/>
      <c r="C16" s="139"/>
      <c r="D16" s="141"/>
      <c r="E16" s="222"/>
      <c r="F16" s="141"/>
      <c r="G16" s="222"/>
      <c r="H16" s="141"/>
    </row>
    <row r="17" spans="1:8" s="136" customFormat="1" ht="75">
      <c r="A17" s="137" t="s">
        <v>35</v>
      </c>
      <c r="B17" s="138" t="s">
        <v>147</v>
      </c>
      <c r="C17" s="139" t="s">
        <v>126</v>
      </c>
      <c r="D17" s="141">
        <v>12</v>
      </c>
      <c r="E17" s="222"/>
      <c r="F17" s="141"/>
      <c r="G17" s="222"/>
      <c r="H17" s="141"/>
    </row>
    <row r="18" spans="1:8" s="136" customFormat="1">
      <c r="A18" s="137"/>
      <c r="B18" s="138"/>
      <c r="C18" s="139"/>
      <c r="D18" s="141"/>
      <c r="E18" s="222"/>
      <c r="F18" s="141"/>
      <c r="G18" s="222"/>
      <c r="H18" s="141"/>
    </row>
    <row r="19" spans="1:8" s="136" customFormat="1" ht="60">
      <c r="A19" s="137" t="s">
        <v>36</v>
      </c>
      <c r="B19" s="138" t="s">
        <v>148</v>
      </c>
      <c r="C19" s="139" t="s">
        <v>126</v>
      </c>
      <c r="D19" s="141">
        <v>5</v>
      </c>
      <c r="E19" s="222"/>
      <c r="F19" s="141"/>
      <c r="G19" s="222"/>
      <c r="H19" s="141"/>
    </row>
    <row r="20" spans="1:8" s="136" customFormat="1">
      <c r="A20" s="137"/>
      <c r="B20" s="138"/>
      <c r="C20" s="139"/>
      <c r="D20" s="141"/>
      <c r="E20" s="222"/>
      <c r="F20" s="141"/>
      <c r="G20" s="222"/>
      <c r="H20" s="141"/>
    </row>
    <row r="21" spans="1:8" s="136" customFormat="1" ht="60">
      <c r="A21" s="137" t="s">
        <v>37</v>
      </c>
      <c r="B21" s="138" t="s">
        <v>621</v>
      </c>
      <c r="C21" s="139" t="s">
        <v>126</v>
      </c>
      <c r="D21" s="141">
        <v>1</v>
      </c>
      <c r="E21" s="222"/>
      <c r="F21" s="141"/>
      <c r="G21" s="222"/>
      <c r="H21" s="141"/>
    </row>
    <row r="22" spans="1:8" s="136" customFormat="1">
      <c r="A22" s="137"/>
      <c r="B22" s="138"/>
      <c r="C22" s="139"/>
      <c r="D22" s="141"/>
      <c r="E22" s="222"/>
      <c r="F22" s="141"/>
      <c r="G22" s="222"/>
      <c r="H22" s="141"/>
    </row>
    <row r="23" spans="1:8" s="136" customFormat="1" ht="90">
      <c r="A23" s="137" t="s">
        <v>38</v>
      </c>
      <c r="B23" s="138" t="s">
        <v>149</v>
      </c>
      <c r="C23" s="139" t="s">
        <v>126</v>
      </c>
      <c r="D23" s="141">
        <v>268</v>
      </c>
      <c r="E23" s="222"/>
      <c r="F23" s="141"/>
      <c r="G23" s="222"/>
      <c r="H23" s="141"/>
    </row>
    <row r="24" spans="1:8" s="136" customFormat="1">
      <c r="A24" s="137"/>
      <c r="B24" s="138"/>
      <c r="C24" s="139"/>
      <c r="D24" s="141"/>
      <c r="E24" s="222"/>
      <c r="F24" s="141"/>
      <c r="G24" s="222"/>
      <c r="H24" s="141"/>
    </row>
    <row r="25" spans="1:8" s="136" customFormat="1" ht="90">
      <c r="A25" s="137" t="s">
        <v>39</v>
      </c>
      <c r="B25" s="138" t="s">
        <v>150</v>
      </c>
      <c r="C25" s="139" t="s">
        <v>126</v>
      </c>
      <c r="D25" s="141">
        <v>2</v>
      </c>
      <c r="E25" s="222"/>
      <c r="F25" s="141"/>
      <c r="G25" s="222"/>
      <c r="H25" s="141"/>
    </row>
    <row r="26" spans="1:8" s="136" customFormat="1">
      <c r="A26" s="137"/>
      <c r="B26" s="138"/>
      <c r="C26" s="139"/>
      <c r="D26" s="141"/>
      <c r="E26" s="222"/>
      <c r="F26" s="141"/>
      <c r="G26" s="222"/>
      <c r="H26" s="141"/>
    </row>
    <row r="27" spans="1:8" s="136" customFormat="1" ht="60">
      <c r="A27" s="137" t="s">
        <v>40</v>
      </c>
      <c r="B27" s="138" t="s">
        <v>255</v>
      </c>
      <c r="C27" s="139" t="s">
        <v>126</v>
      </c>
      <c r="D27" s="141">
        <v>1</v>
      </c>
      <c r="E27" s="222"/>
      <c r="F27" s="141"/>
      <c r="G27" s="222"/>
      <c r="H27" s="141"/>
    </row>
    <row r="28" spans="1:8" s="136" customFormat="1">
      <c r="A28" s="137"/>
      <c r="B28" s="138"/>
      <c r="C28" s="139"/>
      <c r="D28" s="141"/>
      <c r="E28" s="222"/>
      <c r="F28" s="141"/>
      <c r="G28" s="222"/>
      <c r="H28" s="141"/>
    </row>
    <row r="29" spans="1:8" s="136" customFormat="1" ht="90">
      <c r="A29" s="137" t="s">
        <v>41</v>
      </c>
      <c r="B29" s="138" t="s">
        <v>151</v>
      </c>
      <c r="C29" s="139" t="s">
        <v>126</v>
      </c>
      <c r="D29" s="141">
        <v>23</v>
      </c>
      <c r="E29" s="222"/>
      <c r="F29" s="141"/>
      <c r="G29" s="222"/>
      <c r="H29" s="141"/>
    </row>
    <row r="30" spans="1:8" s="136" customFormat="1">
      <c r="A30" s="137"/>
      <c r="B30" s="138"/>
      <c r="C30" s="139"/>
      <c r="D30" s="141"/>
      <c r="E30" s="222"/>
      <c r="F30" s="141"/>
      <c r="G30" s="222"/>
      <c r="H30" s="141"/>
    </row>
    <row r="31" spans="1:8" s="136" customFormat="1" ht="90">
      <c r="A31" s="137" t="s">
        <v>42</v>
      </c>
      <c r="B31" s="138" t="s">
        <v>152</v>
      </c>
      <c r="C31" s="139" t="s">
        <v>126</v>
      </c>
      <c r="D31" s="141">
        <v>24</v>
      </c>
      <c r="E31" s="222"/>
      <c r="F31" s="141"/>
      <c r="G31" s="222"/>
      <c r="H31" s="141"/>
    </row>
    <row r="32" spans="1:8" s="136" customFormat="1">
      <c r="A32" s="137"/>
      <c r="B32" s="138"/>
      <c r="C32" s="139"/>
      <c r="D32" s="141"/>
      <c r="E32" s="222"/>
      <c r="F32" s="141"/>
      <c r="G32" s="222"/>
      <c r="H32" s="141"/>
    </row>
    <row r="33" spans="1:8" s="136" customFormat="1" ht="45">
      <c r="A33" s="137" t="s">
        <v>43</v>
      </c>
      <c r="B33" s="138" t="s">
        <v>153</v>
      </c>
      <c r="C33" s="139"/>
      <c r="D33" s="141"/>
      <c r="E33" s="222"/>
      <c r="F33" s="141"/>
      <c r="G33" s="222"/>
      <c r="H33" s="141"/>
    </row>
    <row r="34" spans="1:8" s="136" customFormat="1">
      <c r="A34" s="137" t="s">
        <v>23</v>
      </c>
      <c r="B34" s="138" t="s">
        <v>44</v>
      </c>
      <c r="C34" s="139" t="s">
        <v>28</v>
      </c>
      <c r="D34" s="141">
        <v>250</v>
      </c>
      <c r="E34" s="222"/>
      <c r="F34" s="141"/>
      <c r="G34" s="222"/>
      <c r="H34" s="141"/>
    </row>
    <row r="35" spans="1:8" s="136" customFormat="1">
      <c r="A35" s="137" t="s">
        <v>23</v>
      </c>
      <c r="B35" s="138" t="s">
        <v>45</v>
      </c>
      <c r="C35" s="139" t="s">
        <v>28</v>
      </c>
      <c r="D35" s="141">
        <v>240</v>
      </c>
      <c r="E35" s="222"/>
      <c r="F35" s="141"/>
      <c r="G35" s="222"/>
      <c r="H35" s="141"/>
    </row>
    <row r="36" spans="1:8" s="136" customFormat="1">
      <c r="A36" s="137" t="s">
        <v>23</v>
      </c>
      <c r="B36" s="138" t="s">
        <v>46</v>
      </c>
      <c r="C36" s="139" t="s">
        <v>28</v>
      </c>
      <c r="D36" s="141">
        <v>10</v>
      </c>
      <c r="E36" s="222"/>
      <c r="F36" s="141"/>
      <c r="G36" s="222"/>
      <c r="H36" s="141"/>
    </row>
    <row r="37" spans="1:8" s="136" customFormat="1">
      <c r="A37" s="137"/>
      <c r="B37" s="138"/>
      <c r="C37" s="139"/>
      <c r="D37" s="140"/>
      <c r="E37" s="222"/>
      <c r="F37" s="141"/>
      <c r="G37" s="222"/>
      <c r="H37" s="141"/>
    </row>
    <row r="38" spans="1:8" s="136" customFormat="1" ht="60">
      <c r="A38" s="137" t="s">
        <v>47</v>
      </c>
      <c r="B38" s="138" t="s">
        <v>133</v>
      </c>
      <c r="C38" s="160"/>
      <c r="D38" s="161"/>
      <c r="E38" s="222"/>
      <c r="F38" s="162"/>
      <c r="G38" s="222"/>
      <c r="H38" s="162"/>
    </row>
    <row r="39" spans="1:8" s="136" customFormat="1">
      <c r="A39" s="137" t="s">
        <v>23</v>
      </c>
      <c r="B39" s="138" t="s">
        <v>131</v>
      </c>
      <c r="C39" s="139" t="s">
        <v>126</v>
      </c>
      <c r="D39" s="140">
        <v>57</v>
      </c>
      <c r="E39" s="222"/>
      <c r="F39" s="141"/>
      <c r="G39" s="222"/>
      <c r="H39" s="141"/>
    </row>
    <row r="40" spans="1:8" s="136" customFormat="1">
      <c r="A40" s="137" t="s">
        <v>23</v>
      </c>
      <c r="B40" s="138" t="s">
        <v>132</v>
      </c>
      <c r="C40" s="139" t="s">
        <v>126</v>
      </c>
      <c r="D40" s="140">
        <v>13</v>
      </c>
      <c r="E40" s="222"/>
      <c r="F40" s="141"/>
      <c r="G40" s="222"/>
      <c r="H40" s="141"/>
    </row>
    <row r="41" spans="1:8" s="136" customFormat="1">
      <c r="A41" s="142"/>
      <c r="B41" s="138" t="s">
        <v>130</v>
      </c>
      <c r="C41" s="139" t="s">
        <v>126</v>
      </c>
      <c r="D41" s="140">
        <v>13</v>
      </c>
      <c r="E41" s="222"/>
      <c r="F41" s="141"/>
      <c r="G41" s="222"/>
      <c r="H41" s="141"/>
    </row>
    <row r="42" spans="1:8" s="136" customFormat="1">
      <c r="A42" s="137" t="s">
        <v>23</v>
      </c>
      <c r="B42" s="138" t="s">
        <v>139</v>
      </c>
      <c r="C42" s="139" t="s">
        <v>126</v>
      </c>
      <c r="D42" s="140">
        <v>5</v>
      </c>
      <c r="E42" s="222"/>
      <c r="F42" s="141"/>
      <c r="G42" s="222"/>
      <c r="H42" s="141"/>
    </row>
    <row r="43" spans="1:8" s="136" customFormat="1">
      <c r="A43" s="137" t="s">
        <v>23</v>
      </c>
      <c r="B43" s="138" t="s">
        <v>154</v>
      </c>
      <c r="C43" s="139" t="s">
        <v>126</v>
      </c>
      <c r="D43" s="140">
        <v>38</v>
      </c>
      <c r="E43" s="222"/>
      <c r="F43" s="141"/>
      <c r="G43" s="222"/>
      <c r="H43" s="141"/>
    </row>
    <row r="44" spans="1:8" s="136" customFormat="1">
      <c r="A44" s="137"/>
      <c r="B44" s="138" t="s">
        <v>138</v>
      </c>
      <c r="C44" s="139" t="s">
        <v>126</v>
      </c>
      <c r="D44" s="140">
        <v>12</v>
      </c>
      <c r="E44" s="222"/>
      <c r="F44" s="141"/>
      <c r="G44" s="222"/>
      <c r="H44" s="141"/>
    </row>
    <row r="45" spans="1:8" s="136" customFormat="1">
      <c r="A45" s="137"/>
      <c r="B45" s="138" t="s">
        <v>209</v>
      </c>
      <c r="C45" s="139" t="s">
        <v>126</v>
      </c>
      <c r="D45" s="140">
        <v>17</v>
      </c>
      <c r="E45" s="222"/>
      <c r="F45" s="141"/>
      <c r="G45" s="222"/>
      <c r="H45" s="141"/>
    </row>
    <row r="46" spans="1:8" s="136" customFormat="1">
      <c r="A46" s="137"/>
      <c r="B46" s="138"/>
      <c r="C46" s="139"/>
      <c r="D46" s="140"/>
      <c r="E46" s="222"/>
      <c r="F46" s="141"/>
      <c r="G46" s="222"/>
      <c r="H46" s="141"/>
    </row>
    <row r="47" spans="1:8" s="136" customFormat="1" ht="60">
      <c r="A47" s="137" t="s">
        <v>48</v>
      </c>
      <c r="B47" s="138" t="s">
        <v>155</v>
      </c>
      <c r="C47" s="139"/>
      <c r="D47" s="140"/>
      <c r="E47" s="222"/>
      <c r="F47" s="141"/>
      <c r="G47" s="222"/>
      <c r="H47" s="141"/>
    </row>
    <row r="48" spans="1:8" s="136" customFormat="1">
      <c r="A48" s="137"/>
      <c r="B48" s="138" t="s">
        <v>134</v>
      </c>
      <c r="C48" s="139" t="s">
        <v>126</v>
      </c>
      <c r="D48" s="140">
        <v>175</v>
      </c>
      <c r="E48" s="222"/>
      <c r="F48" s="141"/>
      <c r="G48" s="222"/>
      <c r="H48" s="141"/>
    </row>
    <row r="49" spans="1:8" s="136" customFormat="1">
      <c r="A49" s="137"/>
      <c r="B49" s="138" t="s">
        <v>137</v>
      </c>
      <c r="C49" s="139" t="s">
        <v>126</v>
      </c>
      <c r="D49" s="140">
        <v>34</v>
      </c>
      <c r="E49" s="222"/>
      <c r="F49" s="141"/>
      <c r="G49" s="222"/>
      <c r="H49" s="141"/>
    </row>
    <row r="50" spans="1:8" s="136" customFormat="1">
      <c r="A50" s="137"/>
      <c r="B50" s="138" t="s">
        <v>135</v>
      </c>
      <c r="C50" s="139" t="s">
        <v>126</v>
      </c>
      <c r="D50" s="140">
        <v>59</v>
      </c>
      <c r="E50" s="222"/>
      <c r="F50" s="141"/>
      <c r="G50" s="222"/>
      <c r="H50" s="141"/>
    </row>
    <row r="51" spans="1:8" s="136" customFormat="1">
      <c r="A51" s="137"/>
      <c r="B51" s="138" t="s">
        <v>136</v>
      </c>
      <c r="C51" s="139" t="s">
        <v>126</v>
      </c>
      <c r="D51" s="140">
        <v>23</v>
      </c>
      <c r="E51" s="222"/>
      <c r="F51" s="141"/>
      <c r="G51" s="222"/>
      <c r="H51" s="141"/>
    </row>
    <row r="52" spans="1:8" s="136" customFormat="1">
      <c r="A52" s="137"/>
      <c r="B52" s="138"/>
      <c r="C52" s="139"/>
      <c r="D52" s="140"/>
      <c r="E52" s="222"/>
      <c r="F52" s="141"/>
      <c r="G52" s="222"/>
      <c r="H52" s="141"/>
    </row>
    <row r="53" spans="1:8" s="136" customFormat="1" ht="45">
      <c r="A53" s="137" t="s">
        <v>49</v>
      </c>
      <c r="B53" s="138" t="s">
        <v>156</v>
      </c>
      <c r="C53" s="160"/>
      <c r="D53" s="161"/>
      <c r="E53" s="222"/>
      <c r="F53" s="162"/>
      <c r="G53" s="222"/>
      <c r="H53" s="141"/>
    </row>
    <row r="54" spans="1:8" s="136" customFormat="1">
      <c r="A54" s="137"/>
      <c r="B54" s="138" t="s">
        <v>140</v>
      </c>
      <c r="C54" s="139"/>
      <c r="D54" s="140"/>
      <c r="E54" s="222"/>
      <c r="F54" s="141"/>
      <c r="G54" s="222"/>
      <c r="H54" s="141"/>
    </row>
    <row r="55" spans="1:8" s="136" customFormat="1">
      <c r="A55" s="137"/>
      <c r="B55" s="138" t="s">
        <v>157</v>
      </c>
      <c r="C55" s="139"/>
      <c r="D55" s="140"/>
      <c r="E55" s="222"/>
      <c r="F55" s="141"/>
      <c r="G55" s="222"/>
      <c r="H55" s="141"/>
    </row>
    <row r="56" spans="1:8" s="136" customFormat="1">
      <c r="A56" s="137"/>
      <c r="B56" s="138" t="s">
        <v>141</v>
      </c>
      <c r="C56" s="139" t="s">
        <v>126</v>
      </c>
      <c r="D56" s="140">
        <v>2</v>
      </c>
      <c r="E56" s="222"/>
      <c r="F56" s="141"/>
      <c r="G56" s="222"/>
      <c r="H56" s="141"/>
    </row>
    <row r="57" spans="1:8" s="136" customFormat="1">
      <c r="A57" s="137"/>
      <c r="B57" s="138"/>
      <c r="C57" s="139"/>
      <c r="D57" s="140"/>
      <c r="E57" s="222"/>
      <c r="F57" s="141"/>
      <c r="G57" s="222"/>
      <c r="H57" s="141"/>
    </row>
    <row r="58" spans="1:8" s="136" customFormat="1" ht="105">
      <c r="A58" s="137" t="s">
        <v>50</v>
      </c>
      <c r="B58" s="223" t="s">
        <v>158</v>
      </c>
      <c r="C58" s="139"/>
      <c r="D58" s="140"/>
      <c r="E58" s="222"/>
      <c r="F58" s="141"/>
      <c r="G58" s="222"/>
      <c r="H58" s="141"/>
    </row>
    <row r="59" spans="1:8" s="136" customFormat="1">
      <c r="A59" s="137"/>
      <c r="B59" s="138" t="s">
        <v>159</v>
      </c>
      <c r="C59" s="139" t="s">
        <v>126</v>
      </c>
      <c r="D59" s="140">
        <v>12</v>
      </c>
      <c r="E59" s="222"/>
      <c r="F59" s="141"/>
      <c r="G59" s="222"/>
      <c r="H59" s="141"/>
    </row>
    <row r="60" spans="1:8" s="136" customFormat="1">
      <c r="A60" s="137" t="s">
        <v>23</v>
      </c>
      <c r="B60" s="138" t="s">
        <v>23</v>
      </c>
      <c r="C60" s="139" t="s">
        <v>23</v>
      </c>
      <c r="D60" s="140"/>
      <c r="E60" s="222"/>
      <c r="F60" s="141"/>
      <c r="G60" s="222"/>
      <c r="H60" s="141"/>
    </row>
    <row r="61" spans="1:8" s="136" customFormat="1" ht="30">
      <c r="A61" s="137" t="s">
        <v>51</v>
      </c>
      <c r="B61" s="138" t="s">
        <v>160</v>
      </c>
      <c r="C61" s="139" t="s">
        <v>126</v>
      </c>
      <c r="D61" s="140">
        <v>10</v>
      </c>
      <c r="E61" s="222"/>
      <c r="F61" s="141"/>
      <c r="G61" s="222"/>
      <c r="H61" s="141"/>
    </row>
    <row r="62" spans="1:8" s="136" customFormat="1">
      <c r="A62" s="137"/>
      <c r="B62" s="138"/>
      <c r="C62" s="139"/>
      <c r="D62" s="140"/>
      <c r="E62" s="222"/>
      <c r="F62" s="141"/>
      <c r="G62" s="222"/>
      <c r="H62" s="141"/>
    </row>
    <row r="63" spans="1:8" s="136" customFormat="1" ht="45">
      <c r="A63" s="137" t="s">
        <v>52</v>
      </c>
      <c r="B63" s="138" t="s">
        <v>161</v>
      </c>
      <c r="C63" s="139" t="s">
        <v>126</v>
      </c>
      <c r="D63" s="140">
        <v>12</v>
      </c>
      <c r="E63" s="222"/>
      <c r="F63" s="141"/>
      <c r="G63" s="222"/>
      <c r="H63" s="141"/>
    </row>
    <row r="64" spans="1:8" s="136" customFormat="1">
      <c r="A64" s="137"/>
      <c r="B64" s="138"/>
      <c r="C64" s="139"/>
      <c r="D64" s="140"/>
      <c r="E64" s="222"/>
      <c r="F64" s="141"/>
      <c r="G64" s="222"/>
      <c r="H64" s="141"/>
    </row>
    <row r="65" spans="1:8" s="136" customFormat="1" ht="30">
      <c r="A65" s="137" t="s">
        <v>53</v>
      </c>
      <c r="B65" s="138" t="s">
        <v>162</v>
      </c>
      <c r="C65" s="139" t="s">
        <v>126</v>
      </c>
      <c r="D65" s="140">
        <v>12</v>
      </c>
      <c r="E65" s="222"/>
      <c r="F65" s="141"/>
      <c r="G65" s="222"/>
      <c r="H65" s="141"/>
    </row>
    <row r="66" spans="1:8" s="136" customFormat="1">
      <c r="A66" s="137"/>
      <c r="B66" s="138"/>
      <c r="C66" s="139"/>
      <c r="D66" s="140"/>
      <c r="E66" s="222"/>
      <c r="F66" s="141"/>
      <c r="G66" s="222"/>
      <c r="H66" s="141"/>
    </row>
    <row r="67" spans="1:8" s="136" customFormat="1" ht="16.5" customHeight="1">
      <c r="A67" s="137" t="s">
        <v>54</v>
      </c>
      <c r="B67" s="138" t="s">
        <v>163</v>
      </c>
      <c r="C67" s="139" t="s">
        <v>126</v>
      </c>
      <c r="D67" s="140">
        <v>81</v>
      </c>
      <c r="E67" s="222"/>
      <c r="F67" s="141"/>
      <c r="G67" s="222"/>
      <c r="H67" s="141"/>
    </row>
    <row r="68" spans="1:8" s="136" customFormat="1">
      <c r="A68" s="137"/>
      <c r="B68" s="138"/>
      <c r="C68" s="139"/>
      <c r="D68" s="140"/>
      <c r="E68" s="222"/>
      <c r="F68" s="141"/>
      <c r="G68" s="222"/>
      <c r="H68" s="141"/>
    </row>
    <row r="69" spans="1:8" s="136" customFormat="1">
      <c r="A69" s="137" t="s">
        <v>55</v>
      </c>
      <c r="B69" s="138" t="s">
        <v>164</v>
      </c>
      <c r="C69" s="139" t="s">
        <v>126</v>
      </c>
      <c r="D69" s="140">
        <v>12</v>
      </c>
      <c r="E69" s="222"/>
      <c r="F69" s="141"/>
      <c r="G69" s="222"/>
      <c r="H69" s="141"/>
    </row>
    <row r="70" spans="1:8" s="136" customFormat="1">
      <c r="A70" s="137"/>
      <c r="B70" s="138"/>
      <c r="C70" s="139"/>
      <c r="D70" s="140"/>
      <c r="E70" s="222"/>
      <c r="F70" s="141"/>
      <c r="G70" s="222"/>
      <c r="H70" s="141"/>
    </row>
    <row r="71" spans="1:8" s="136" customFormat="1" ht="45">
      <c r="A71" s="137" t="s">
        <v>56</v>
      </c>
      <c r="B71" s="224" t="s">
        <v>165</v>
      </c>
      <c r="C71" s="139"/>
      <c r="D71" s="140"/>
      <c r="E71" s="222"/>
      <c r="F71" s="141"/>
      <c r="G71" s="222"/>
      <c r="H71" s="141"/>
    </row>
    <row r="72" spans="1:8" s="136" customFormat="1" ht="30">
      <c r="A72" s="137"/>
      <c r="B72" s="138" t="s">
        <v>166</v>
      </c>
      <c r="C72" s="139" t="s">
        <v>126</v>
      </c>
      <c r="D72" s="140">
        <v>7</v>
      </c>
      <c r="E72" s="222"/>
      <c r="F72" s="141"/>
      <c r="G72" s="222"/>
      <c r="H72" s="141"/>
    </row>
    <row r="73" spans="1:8" s="136" customFormat="1">
      <c r="A73" s="137"/>
      <c r="B73" s="138" t="s">
        <v>167</v>
      </c>
      <c r="C73" s="139" t="s">
        <v>126</v>
      </c>
      <c r="D73" s="140">
        <v>6</v>
      </c>
      <c r="E73" s="222"/>
      <c r="F73" s="141"/>
      <c r="G73" s="222"/>
      <c r="H73" s="141"/>
    </row>
    <row r="74" spans="1:8" s="136" customFormat="1">
      <c r="A74" s="137"/>
      <c r="B74" s="138" t="s">
        <v>168</v>
      </c>
      <c r="C74" s="139" t="s">
        <v>126</v>
      </c>
      <c r="D74" s="140">
        <v>42</v>
      </c>
      <c r="E74" s="222"/>
      <c r="F74" s="141"/>
      <c r="G74" s="222"/>
      <c r="H74" s="141"/>
    </row>
    <row r="75" spans="1:8" s="136" customFormat="1">
      <c r="A75" s="137"/>
      <c r="B75" s="138" t="s">
        <v>169</v>
      </c>
      <c r="C75" s="139" t="s">
        <v>126</v>
      </c>
      <c r="D75" s="140">
        <v>27</v>
      </c>
      <c r="E75" s="222"/>
      <c r="F75" s="141"/>
      <c r="G75" s="222"/>
      <c r="H75" s="141"/>
    </row>
    <row r="76" spans="1:8" s="136" customFormat="1" ht="30">
      <c r="A76" s="137"/>
      <c r="B76" s="138" t="s">
        <v>170</v>
      </c>
      <c r="C76" s="139" t="s">
        <v>126</v>
      </c>
      <c r="D76" s="140">
        <v>12</v>
      </c>
      <c r="E76" s="222"/>
      <c r="F76" s="141"/>
      <c r="G76" s="222"/>
      <c r="H76" s="141"/>
    </row>
    <row r="77" spans="1:8" s="136" customFormat="1">
      <c r="A77" s="137"/>
      <c r="B77" s="138" t="s">
        <v>171</v>
      </c>
      <c r="C77" s="139" t="s">
        <v>126</v>
      </c>
      <c r="D77" s="140">
        <v>9</v>
      </c>
      <c r="E77" s="222"/>
      <c r="F77" s="141"/>
      <c r="G77" s="222"/>
      <c r="H77" s="141"/>
    </row>
    <row r="78" spans="1:8" s="136" customFormat="1" ht="30">
      <c r="A78" s="137"/>
      <c r="B78" s="138" t="s">
        <v>172</v>
      </c>
      <c r="C78" s="139" t="s">
        <v>126</v>
      </c>
      <c r="D78" s="140">
        <v>12</v>
      </c>
      <c r="E78" s="222"/>
      <c r="F78" s="141"/>
      <c r="G78" s="222"/>
      <c r="H78" s="141"/>
    </row>
    <row r="79" spans="1:8" s="136" customFormat="1">
      <c r="A79" s="137"/>
      <c r="B79" s="138" t="s">
        <v>173</v>
      </c>
      <c r="C79" s="139" t="s">
        <v>126</v>
      </c>
      <c r="D79" s="140">
        <v>4</v>
      </c>
      <c r="E79" s="222"/>
      <c r="F79" s="141"/>
      <c r="G79" s="222"/>
      <c r="H79" s="141"/>
    </row>
    <row r="80" spans="1:8" s="136" customFormat="1">
      <c r="A80" s="137"/>
      <c r="B80" s="138"/>
      <c r="C80" s="139"/>
      <c r="D80" s="140"/>
      <c r="E80" s="222"/>
      <c r="F80" s="141"/>
      <c r="G80" s="222"/>
      <c r="H80" s="141"/>
    </row>
    <row r="81" spans="1:8" s="136" customFormat="1">
      <c r="A81" s="137" t="s">
        <v>57</v>
      </c>
      <c r="B81" s="138" t="s">
        <v>174</v>
      </c>
      <c r="C81" s="139" t="s">
        <v>126</v>
      </c>
      <c r="D81" s="140">
        <v>1</v>
      </c>
      <c r="E81" s="222"/>
      <c r="F81" s="141"/>
      <c r="G81" s="222"/>
      <c r="H81" s="141"/>
    </row>
    <row r="82" spans="1:8" s="136" customFormat="1">
      <c r="A82" s="137"/>
      <c r="B82" s="138"/>
      <c r="C82" s="139"/>
      <c r="D82" s="140"/>
      <c r="E82" s="222"/>
      <c r="F82" s="141"/>
      <c r="G82" s="222"/>
      <c r="H82" s="141"/>
    </row>
    <row r="83" spans="1:8" s="136" customFormat="1" ht="30">
      <c r="A83" s="137" t="s">
        <v>58</v>
      </c>
      <c r="B83" s="138" t="s">
        <v>175</v>
      </c>
      <c r="C83" s="139" t="s">
        <v>126</v>
      </c>
      <c r="D83" s="140">
        <v>5</v>
      </c>
      <c r="E83" s="222"/>
      <c r="F83" s="141"/>
      <c r="G83" s="222"/>
      <c r="H83" s="141"/>
    </row>
    <row r="84" spans="1:8" s="136" customFormat="1">
      <c r="A84" s="137"/>
      <c r="B84" s="138"/>
      <c r="C84" s="139"/>
      <c r="D84" s="140"/>
      <c r="E84" s="222"/>
      <c r="F84" s="141"/>
      <c r="G84" s="222"/>
      <c r="H84" s="141"/>
    </row>
    <row r="85" spans="1:8" s="136" customFormat="1" ht="45">
      <c r="A85" s="137" t="s">
        <v>59</v>
      </c>
      <c r="B85" s="138" t="s">
        <v>196</v>
      </c>
      <c r="C85" s="139"/>
      <c r="D85" s="140"/>
      <c r="E85" s="222"/>
      <c r="F85" s="141"/>
      <c r="G85" s="222"/>
      <c r="H85" s="141"/>
    </row>
    <row r="86" spans="1:8" s="136" customFormat="1" ht="30">
      <c r="A86" s="137"/>
      <c r="B86" s="138" t="s">
        <v>183</v>
      </c>
      <c r="C86" s="139"/>
      <c r="D86" s="140"/>
      <c r="E86" s="222"/>
      <c r="F86" s="141"/>
      <c r="G86" s="222"/>
      <c r="H86" s="141"/>
    </row>
    <row r="87" spans="1:8" s="136" customFormat="1" ht="30">
      <c r="A87" s="137"/>
      <c r="B87" s="138" t="s">
        <v>184</v>
      </c>
      <c r="C87" s="139"/>
      <c r="D87" s="140"/>
      <c r="E87" s="222"/>
      <c r="F87" s="141"/>
      <c r="G87" s="222"/>
      <c r="H87" s="141"/>
    </row>
    <row r="88" spans="1:8" s="136" customFormat="1" ht="45">
      <c r="A88" s="137"/>
      <c r="B88" s="138" t="s">
        <v>176</v>
      </c>
      <c r="C88" s="139"/>
      <c r="D88" s="140"/>
      <c r="E88" s="222"/>
      <c r="F88" s="141"/>
      <c r="G88" s="222"/>
      <c r="H88" s="141"/>
    </row>
    <row r="89" spans="1:8" s="136" customFormat="1">
      <c r="A89" s="137"/>
      <c r="B89" s="138" t="s">
        <v>177</v>
      </c>
      <c r="C89" s="139"/>
      <c r="D89" s="140"/>
      <c r="E89" s="222"/>
      <c r="F89" s="141"/>
      <c r="G89" s="222"/>
      <c r="H89" s="141"/>
    </row>
    <row r="90" spans="1:8" s="136" customFormat="1">
      <c r="A90" s="137"/>
      <c r="B90" s="138" t="s">
        <v>178</v>
      </c>
      <c r="C90" s="139"/>
      <c r="D90" s="140"/>
      <c r="E90" s="222"/>
      <c r="F90" s="141"/>
      <c r="G90" s="222"/>
      <c r="H90" s="141"/>
    </row>
    <row r="91" spans="1:8" s="136" customFormat="1">
      <c r="A91" s="137"/>
      <c r="B91" s="138" t="s">
        <v>180</v>
      </c>
      <c r="C91" s="139"/>
      <c r="D91" s="140"/>
      <c r="E91" s="222"/>
      <c r="F91" s="141"/>
      <c r="G91" s="222"/>
      <c r="H91" s="141"/>
    </row>
    <row r="92" spans="1:8" s="136" customFormat="1">
      <c r="A92" s="137"/>
      <c r="B92" s="138" t="s">
        <v>179</v>
      </c>
      <c r="C92" s="139" t="s">
        <v>126</v>
      </c>
      <c r="D92" s="140">
        <v>1</v>
      </c>
      <c r="E92" s="222"/>
      <c r="F92" s="141"/>
      <c r="G92" s="222"/>
      <c r="H92" s="141"/>
    </row>
    <row r="93" spans="1:8" s="136" customFormat="1">
      <c r="A93" s="137"/>
      <c r="B93" s="138"/>
      <c r="C93" s="139"/>
      <c r="D93" s="140"/>
      <c r="E93" s="222"/>
      <c r="F93" s="141"/>
      <c r="G93" s="222"/>
      <c r="H93" s="141"/>
    </row>
    <row r="94" spans="1:8" s="136" customFormat="1" ht="45">
      <c r="A94" s="137" t="s">
        <v>60</v>
      </c>
      <c r="B94" s="138" t="s">
        <v>197</v>
      </c>
      <c r="C94" s="139"/>
      <c r="D94" s="140"/>
      <c r="E94" s="222"/>
      <c r="F94" s="141"/>
      <c r="G94" s="222"/>
      <c r="H94" s="141"/>
    </row>
    <row r="95" spans="1:8" s="136" customFormat="1" ht="30">
      <c r="A95" s="137"/>
      <c r="B95" s="138" t="s">
        <v>183</v>
      </c>
      <c r="C95" s="139"/>
      <c r="D95" s="140"/>
      <c r="E95" s="222"/>
      <c r="F95" s="141"/>
      <c r="G95" s="222"/>
      <c r="H95" s="141"/>
    </row>
    <row r="96" spans="1:8" s="136" customFormat="1" ht="30">
      <c r="A96" s="137"/>
      <c r="B96" s="138" t="s">
        <v>185</v>
      </c>
      <c r="C96" s="139"/>
      <c r="D96" s="140"/>
      <c r="E96" s="222"/>
      <c r="F96" s="141"/>
      <c r="G96" s="222"/>
      <c r="H96" s="141"/>
    </row>
    <row r="97" spans="1:8" s="136" customFormat="1" ht="45">
      <c r="A97" s="137"/>
      <c r="B97" s="138" t="s">
        <v>181</v>
      </c>
      <c r="C97" s="139"/>
      <c r="D97" s="140"/>
      <c r="E97" s="222"/>
      <c r="F97" s="141"/>
      <c r="G97" s="222"/>
      <c r="H97" s="141"/>
    </row>
    <row r="98" spans="1:8" s="136" customFormat="1">
      <c r="A98" s="137"/>
      <c r="B98" s="138" t="s">
        <v>177</v>
      </c>
      <c r="C98" s="139"/>
      <c r="D98" s="140"/>
      <c r="E98" s="222"/>
      <c r="F98" s="141"/>
      <c r="G98" s="222"/>
      <c r="H98" s="141"/>
    </row>
    <row r="99" spans="1:8" s="136" customFormat="1">
      <c r="A99" s="137"/>
      <c r="B99" s="138" t="s">
        <v>178</v>
      </c>
      <c r="C99" s="139"/>
      <c r="D99" s="140"/>
      <c r="E99" s="222"/>
      <c r="F99" s="141"/>
      <c r="G99" s="222"/>
      <c r="H99" s="141"/>
    </row>
    <row r="100" spans="1:8" s="136" customFormat="1">
      <c r="A100" s="137"/>
      <c r="B100" s="138" t="s">
        <v>180</v>
      </c>
      <c r="C100" s="139"/>
      <c r="D100" s="140"/>
      <c r="E100" s="222"/>
      <c r="F100" s="141"/>
      <c r="G100" s="222"/>
      <c r="H100" s="141"/>
    </row>
    <row r="101" spans="1:8" s="136" customFormat="1">
      <c r="A101" s="137"/>
      <c r="B101" s="138" t="s">
        <v>179</v>
      </c>
      <c r="C101" s="139" t="s">
        <v>126</v>
      </c>
      <c r="D101" s="140">
        <v>4</v>
      </c>
      <c r="E101" s="222"/>
      <c r="F101" s="141"/>
      <c r="G101" s="222"/>
      <c r="H101" s="141"/>
    </row>
    <row r="102" spans="1:8" s="136" customFormat="1">
      <c r="A102" s="137"/>
      <c r="B102" s="138"/>
      <c r="C102" s="139"/>
      <c r="D102" s="140"/>
      <c r="E102" s="222"/>
      <c r="F102" s="141"/>
      <c r="G102" s="222"/>
      <c r="H102" s="141"/>
    </row>
    <row r="103" spans="1:8" s="136" customFormat="1" ht="45">
      <c r="A103" s="137" t="s">
        <v>61</v>
      </c>
      <c r="B103" s="138" t="s">
        <v>198</v>
      </c>
      <c r="C103" s="139"/>
      <c r="D103" s="140"/>
      <c r="E103" s="222"/>
      <c r="F103" s="141"/>
      <c r="G103" s="222"/>
      <c r="H103" s="141"/>
    </row>
    <row r="104" spans="1:8" s="136" customFormat="1" ht="30">
      <c r="A104" s="137"/>
      <c r="B104" s="138" t="s">
        <v>183</v>
      </c>
      <c r="C104" s="139"/>
      <c r="D104" s="140"/>
      <c r="E104" s="222"/>
      <c r="F104" s="141"/>
      <c r="G104" s="222"/>
      <c r="H104" s="141"/>
    </row>
    <row r="105" spans="1:8" s="136" customFormat="1" ht="30">
      <c r="A105" s="137"/>
      <c r="B105" s="138" t="s">
        <v>186</v>
      </c>
      <c r="C105" s="139"/>
      <c r="D105" s="140"/>
      <c r="E105" s="222"/>
      <c r="F105" s="141"/>
      <c r="G105" s="222"/>
      <c r="H105" s="141"/>
    </row>
    <row r="106" spans="1:8" s="136" customFormat="1" ht="45">
      <c r="A106" s="137"/>
      <c r="B106" s="138" t="s">
        <v>182</v>
      </c>
      <c r="C106" s="139"/>
      <c r="D106" s="140"/>
      <c r="E106" s="222"/>
      <c r="F106" s="141"/>
      <c r="G106" s="222"/>
      <c r="H106" s="141"/>
    </row>
    <row r="107" spans="1:8" s="136" customFormat="1">
      <c r="A107" s="137"/>
      <c r="B107" s="138" t="s">
        <v>177</v>
      </c>
      <c r="C107" s="139"/>
      <c r="D107" s="140"/>
      <c r="E107" s="222"/>
      <c r="F107" s="141"/>
      <c r="G107" s="222"/>
      <c r="H107" s="141"/>
    </row>
    <row r="108" spans="1:8" s="136" customFormat="1">
      <c r="A108" s="137"/>
      <c r="B108" s="138" t="s">
        <v>178</v>
      </c>
      <c r="C108" s="139"/>
      <c r="D108" s="140"/>
      <c r="E108" s="222"/>
      <c r="F108" s="141"/>
      <c r="G108" s="222"/>
      <c r="H108" s="141"/>
    </row>
    <row r="109" spans="1:8" s="136" customFormat="1">
      <c r="A109" s="137"/>
      <c r="B109" s="138" t="s">
        <v>180</v>
      </c>
      <c r="C109" s="139"/>
      <c r="D109" s="140"/>
      <c r="E109" s="222"/>
      <c r="F109" s="141"/>
      <c r="G109" s="222"/>
      <c r="H109" s="141"/>
    </row>
    <row r="110" spans="1:8" s="136" customFormat="1">
      <c r="A110" s="137"/>
      <c r="B110" s="138" t="s">
        <v>179</v>
      </c>
      <c r="C110" s="139" t="s">
        <v>126</v>
      </c>
      <c r="D110" s="140">
        <v>4</v>
      </c>
      <c r="E110" s="222"/>
      <c r="F110" s="141"/>
      <c r="G110" s="222"/>
      <c r="H110" s="141"/>
    </row>
    <row r="111" spans="1:8" s="136" customFormat="1">
      <c r="A111" s="137"/>
      <c r="B111" s="138"/>
      <c r="C111" s="139"/>
      <c r="D111" s="140"/>
      <c r="E111" s="222"/>
      <c r="F111" s="141"/>
      <c r="G111" s="222"/>
      <c r="H111" s="141"/>
    </row>
    <row r="112" spans="1:8" s="136" customFormat="1" ht="45">
      <c r="A112" s="137" t="s">
        <v>62</v>
      </c>
      <c r="B112" s="138" t="s">
        <v>199</v>
      </c>
      <c r="C112" s="139"/>
      <c r="D112" s="140"/>
      <c r="E112" s="222"/>
      <c r="F112" s="141"/>
      <c r="G112" s="222"/>
      <c r="H112" s="141"/>
    </row>
    <row r="113" spans="1:8" s="136" customFormat="1" ht="30">
      <c r="A113" s="137"/>
      <c r="B113" s="138" t="s">
        <v>187</v>
      </c>
      <c r="C113" s="139"/>
      <c r="D113" s="140"/>
      <c r="E113" s="222"/>
      <c r="F113" s="141"/>
      <c r="G113" s="222"/>
      <c r="H113" s="141"/>
    </row>
    <row r="114" spans="1:8" s="136" customFormat="1" ht="30">
      <c r="A114" s="137"/>
      <c r="B114" s="138" t="s">
        <v>188</v>
      </c>
      <c r="C114" s="139"/>
      <c r="D114" s="140"/>
      <c r="E114" s="222"/>
      <c r="F114" s="141"/>
      <c r="G114" s="222"/>
      <c r="H114" s="141"/>
    </row>
    <row r="115" spans="1:8" s="136" customFormat="1" ht="45">
      <c r="A115" s="137"/>
      <c r="B115" s="138" t="s">
        <v>182</v>
      </c>
      <c r="C115" s="139"/>
      <c r="D115" s="140"/>
      <c r="E115" s="222"/>
      <c r="F115" s="141"/>
      <c r="G115" s="222"/>
      <c r="H115" s="141"/>
    </row>
    <row r="116" spans="1:8" s="136" customFormat="1">
      <c r="A116" s="137"/>
      <c r="B116" s="138" t="s">
        <v>177</v>
      </c>
      <c r="C116" s="139"/>
      <c r="D116" s="140"/>
      <c r="E116" s="222"/>
      <c r="F116" s="141"/>
      <c r="G116" s="222"/>
      <c r="H116" s="141"/>
    </row>
    <row r="117" spans="1:8" s="136" customFormat="1">
      <c r="A117" s="137"/>
      <c r="B117" s="138" t="s">
        <v>178</v>
      </c>
      <c r="C117" s="139"/>
      <c r="D117" s="140"/>
      <c r="E117" s="222"/>
      <c r="F117" s="141"/>
      <c r="G117" s="222"/>
      <c r="H117" s="141"/>
    </row>
    <row r="118" spans="1:8" s="136" customFormat="1">
      <c r="A118" s="137"/>
      <c r="B118" s="138" t="s">
        <v>180</v>
      </c>
      <c r="C118" s="139"/>
      <c r="D118" s="140"/>
      <c r="E118" s="222"/>
      <c r="F118" s="141"/>
      <c r="G118" s="222"/>
      <c r="H118" s="141"/>
    </row>
    <row r="119" spans="1:8" s="136" customFormat="1">
      <c r="A119" s="137"/>
      <c r="B119" s="138" t="s">
        <v>179</v>
      </c>
      <c r="C119" s="139" t="s">
        <v>126</v>
      </c>
      <c r="D119" s="140">
        <v>2</v>
      </c>
      <c r="E119" s="222"/>
      <c r="F119" s="141"/>
      <c r="G119" s="222"/>
      <c r="H119" s="141"/>
    </row>
    <row r="120" spans="1:8" s="136" customFormat="1">
      <c r="A120" s="137"/>
      <c r="B120" s="138"/>
      <c r="C120" s="139"/>
      <c r="D120" s="140"/>
      <c r="E120" s="222"/>
      <c r="F120" s="141"/>
      <c r="G120" s="222"/>
      <c r="H120" s="141"/>
    </row>
    <row r="121" spans="1:8" s="136" customFormat="1" ht="45">
      <c r="A121" s="137" t="s">
        <v>63</v>
      </c>
      <c r="B121" s="138" t="s">
        <v>200</v>
      </c>
      <c r="C121" s="139"/>
      <c r="D121" s="140"/>
      <c r="E121" s="222"/>
      <c r="F121" s="141"/>
      <c r="G121" s="222"/>
      <c r="H121" s="141"/>
    </row>
    <row r="122" spans="1:8" s="136" customFormat="1" ht="30">
      <c r="A122" s="137"/>
      <c r="B122" s="138" t="s">
        <v>189</v>
      </c>
      <c r="C122" s="139"/>
      <c r="D122" s="140"/>
      <c r="E122" s="222"/>
      <c r="F122" s="141"/>
      <c r="G122" s="222"/>
      <c r="H122" s="141"/>
    </row>
    <row r="123" spans="1:8" s="136" customFormat="1" ht="30">
      <c r="A123" s="137"/>
      <c r="B123" s="138" t="s">
        <v>190</v>
      </c>
      <c r="C123" s="139"/>
      <c r="D123" s="140"/>
      <c r="E123" s="222"/>
      <c r="F123" s="141"/>
      <c r="G123" s="222"/>
      <c r="H123" s="141"/>
    </row>
    <row r="124" spans="1:8" s="136" customFormat="1">
      <c r="A124" s="137"/>
      <c r="B124" s="138" t="s">
        <v>177</v>
      </c>
      <c r="C124" s="139"/>
      <c r="D124" s="140"/>
      <c r="E124" s="222"/>
      <c r="F124" s="141"/>
      <c r="G124" s="222"/>
      <c r="H124" s="141"/>
    </row>
    <row r="125" spans="1:8" s="136" customFormat="1">
      <c r="A125" s="137"/>
      <c r="B125" s="138" t="s">
        <v>178</v>
      </c>
      <c r="C125" s="139"/>
      <c r="D125" s="140"/>
      <c r="E125" s="222"/>
      <c r="F125" s="141"/>
      <c r="G125" s="222"/>
      <c r="H125" s="141"/>
    </row>
    <row r="126" spans="1:8" s="136" customFormat="1">
      <c r="A126" s="137"/>
      <c r="B126" s="138" t="s">
        <v>180</v>
      </c>
      <c r="C126" s="139" t="s">
        <v>126</v>
      </c>
      <c r="D126" s="140">
        <v>1</v>
      </c>
      <c r="E126" s="222"/>
      <c r="F126" s="141"/>
      <c r="G126" s="222"/>
      <c r="H126" s="141"/>
    </row>
    <row r="127" spans="1:8" s="136" customFormat="1">
      <c r="A127" s="137"/>
      <c r="B127" s="138" t="s">
        <v>179</v>
      </c>
      <c r="C127" s="139"/>
      <c r="D127" s="140"/>
      <c r="E127" s="222"/>
      <c r="F127" s="141"/>
      <c r="G127" s="222"/>
      <c r="H127" s="141"/>
    </row>
    <row r="128" spans="1:8" s="136" customFormat="1" ht="45">
      <c r="A128" s="137" t="s">
        <v>64</v>
      </c>
      <c r="B128" s="138" t="s">
        <v>201</v>
      </c>
      <c r="C128" s="139"/>
      <c r="D128" s="140"/>
      <c r="E128" s="222"/>
      <c r="F128" s="141"/>
      <c r="G128" s="222"/>
      <c r="H128" s="141"/>
    </row>
    <row r="129" spans="1:8" s="136" customFormat="1" ht="30">
      <c r="A129" s="137"/>
      <c r="B129" s="138" t="s">
        <v>191</v>
      </c>
      <c r="C129" s="139"/>
      <c r="D129" s="140"/>
      <c r="E129" s="222"/>
      <c r="F129" s="141"/>
      <c r="G129" s="222"/>
      <c r="H129" s="141"/>
    </row>
    <row r="130" spans="1:8" s="136" customFormat="1" ht="30">
      <c r="A130" s="137"/>
      <c r="B130" s="138" t="s">
        <v>192</v>
      </c>
      <c r="C130" s="139"/>
      <c r="D130" s="140"/>
      <c r="E130" s="222"/>
      <c r="F130" s="141"/>
      <c r="G130" s="222"/>
      <c r="H130" s="141"/>
    </row>
    <row r="131" spans="1:8" s="136" customFormat="1" ht="45">
      <c r="A131" s="137"/>
      <c r="B131" s="138" t="s">
        <v>182</v>
      </c>
      <c r="C131" s="139"/>
      <c r="D131" s="140"/>
      <c r="E131" s="222"/>
      <c r="F131" s="141"/>
      <c r="G131" s="222"/>
      <c r="H131" s="141"/>
    </row>
    <row r="132" spans="1:8" s="136" customFormat="1">
      <c r="A132" s="137"/>
      <c r="B132" s="138" t="s">
        <v>177</v>
      </c>
      <c r="C132" s="139"/>
      <c r="D132" s="140"/>
      <c r="E132" s="222"/>
      <c r="F132" s="141"/>
      <c r="G132" s="222"/>
      <c r="H132" s="141"/>
    </row>
    <row r="133" spans="1:8" s="136" customFormat="1">
      <c r="A133" s="137"/>
      <c r="B133" s="138" t="s">
        <v>178</v>
      </c>
      <c r="C133" s="139"/>
      <c r="D133" s="140"/>
      <c r="E133" s="222"/>
      <c r="F133" s="141"/>
      <c r="G133" s="222"/>
      <c r="H133" s="141"/>
    </row>
    <row r="134" spans="1:8" s="136" customFormat="1">
      <c r="A134" s="137"/>
      <c r="B134" s="138" t="s">
        <v>180</v>
      </c>
      <c r="C134" s="139"/>
      <c r="D134" s="140"/>
      <c r="E134" s="222"/>
      <c r="F134" s="141"/>
      <c r="G134" s="222"/>
      <c r="H134" s="141"/>
    </row>
    <row r="135" spans="1:8" s="136" customFormat="1">
      <c r="A135" s="137"/>
      <c r="B135" s="138" t="s">
        <v>179</v>
      </c>
      <c r="C135" s="139" t="s">
        <v>126</v>
      </c>
      <c r="D135" s="140">
        <v>1</v>
      </c>
      <c r="E135" s="222"/>
      <c r="F135" s="141"/>
      <c r="G135" s="222"/>
      <c r="H135" s="141"/>
    </row>
    <row r="136" spans="1:8" s="136" customFormat="1">
      <c r="A136" s="137"/>
      <c r="B136" s="138"/>
      <c r="C136" s="139"/>
      <c r="D136" s="141"/>
      <c r="E136" s="222"/>
      <c r="F136" s="141"/>
      <c r="G136" s="222"/>
      <c r="H136" s="141"/>
    </row>
    <row r="137" spans="1:8" s="136" customFormat="1" ht="60">
      <c r="A137" s="137" t="s">
        <v>65</v>
      </c>
      <c r="B137" s="138" t="s">
        <v>203</v>
      </c>
      <c r="C137" s="139"/>
      <c r="D137" s="141"/>
      <c r="E137" s="222"/>
      <c r="F137" s="141"/>
      <c r="G137" s="222"/>
      <c r="H137" s="141"/>
    </row>
    <row r="138" spans="1:8" s="136" customFormat="1">
      <c r="A138" s="137"/>
      <c r="B138" s="138" t="s">
        <v>204</v>
      </c>
      <c r="C138" s="139"/>
      <c r="D138" s="141"/>
      <c r="E138" s="222"/>
      <c r="F138" s="141"/>
      <c r="G138" s="222"/>
      <c r="H138" s="141"/>
    </row>
    <row r="139" spans="1:8" s="136" customFormat="1" ht="30">
      <c r="A139" s="137"/>
      <c r="B139" s="138" t="s">
        <v>193</v>
      </c>
      <c r="C139" s="139"/>
      <c r="D139" s="141"/>
      <c r="E139" s="222"/>
      <c r="F139" s="141"/>
      <c r="G139" s="222"/>
      <c r="H139" s="141"/>
    </row>
    <row r="140" spans="1:8" s="136" customFormat="1" ht="30">
      <c r="A140" s="137"/>
      <c r="B140" s="138" t="s">
        <v>194</v>
      </c>
      <c r="C140" s="139"/>
      <c r="D140" s="141"/>
      <c r="E140" s="222"/>
      <c r="F140" s="141"/>
      <c r="G140" s="222"/>
      <c r="H140" s="141"/>
    </row>
    <row r="141" spans="1:8" s="136" customFormat="1" ht="30">
      <c r="A141" s="137"/>
      <c r="B141" s="138" t="s">
        <v>195</v>
      </c>
      <c r="C141" s="139"/>
      <c r="D141" s="141"/>
      <c r="E141" s="222"/>
      <c r="F141" s="141"/>
      <c r="G141" s="222"/>
      <c r="H141" s="141"/>
    </row>
    <row r="142" spans="1:8" s="136" customFormat="1" ht="30">
      <c r="A142" s="137"/>
      <c r="B142" s="138" t="s">
        <v>202</v>
      </c>
      <c r="C142" s="139"/>
      <c r="D142" s="141"/>
      <c r="E142" s="222"/>
      <c r="F142" s="141"/>
      <c r="G142" s="222"/>
      <c r="H142" s="141"/>
    </row>
    <row r="143" spans="1:8" s="136" customFormat="1">
      <c r="A143" s="137"/>
      <c r="B143" s="138" t="s">
        <v>207</v>
      </c>
      <c r="C143" s="139"/>
      <c r="D143" s="141"/>
      <c r="E143" s="222"/>
      <c r="F143" s="141"/>
      <c r="G143" s="222"/>
      <c r="H143" s="141"/>
    </row>
    <row r="144" spans="1:8" s="136" customFormat="1">
      <c r="A144" s="137"/>
      <c r="B144" s="138" t="s">
        <v>205</v>
      </c>
      <c r="C144" s="139"/>
      <c r="D144" s="141"/>
      <c r="E144" s="222"/>
      <c r="F144" s="141"/>
      <c r="G144" s="222"/>
      <c r="H144" s="141"/>
    </row>
    <row r="145" spans="1:8" s="136" customFormat="1">
      <c r="A145" s="137"/>
      <c r="B145" s="138" t="s">
        <v>210</v>
      </c>
      <c r="C145" s="139"/>
      <c r="D145" s="141"/>
      <c r="E145" s="222"/>
      <c r="F145" s="141"/>
      <c r="G145" s="222"/>
      <c r="H145" s="141"/>
    </row>
    <row r="146" spans="1:8" s="136" customFormat="1" ht="30">
      <c r="A146" s="137"/>
      <c r="B146" s="138" t="s">
        <v>206</v>
      </c>
      <c r="C146" s="139"/>
      <c r="D146" s="141"/>
      <c r="E146" s="222"/>
      <c r="F146" s="141"/>
      <c r="G146" s="222"/>
      <c r="H146" s="141"/>
    </row>
    <row r="147" spans="1:8" s="136" customFormat="1">
      <c r="A147" s="137"/>
      <c r="B147" s="138" t="s">
        <v>179</v>
      </c>
      <c r="C147" s="139" t="s">
        <v>126</v>
      </c>
      <c r="D147" s="141">
        <v>1</v>
      </c>
      <c r="E147" s="222"/>
      <c r="F147" s="141"/>
      <c r="G147" s="222"/>
      <c r="H147" s="141"/>
    </row>
    <row r="148" spans="1:8" s="136" customFormat="1">
      <c r="A148" s="137"/>
      <c r="B148" s="138"/>
      <c r="C148" s="139"/>
      <c r="D148" s="141"/>
      <c r="E148" s="222"/>
      <c r="F148" s="141"/>
      <c r="G148" s="222"/>
      <c r="H148" s="141"/>
    </row>
    <row r="149" spans="1:8" s="136" customFormat="1" ht="75">
      <c r="A149" s="137" t="s">
        <v>66</v>
      </c>
      <c r="B149" s="138" t="s">
        <v>213</v>
      </c>
      <c r="C149" s="139" t="s">
        <v>126</v>
      </c>
      <c r="D149" s="140">
        <v>1</v>
      </c>
      <c r="E149" s="222"/>
      <c r="F149" s="141"/>
      <c r="G149" s="222"/>
      <c r="H149" s="141"/>
    </row>
    <row r="150" spans="1:8" s="136" customFormat="1">
      <c r="A150" s="137"/>
      <c r="B150" s="138"/>
      <c r="C150" s="139"/>
      <c r="D150" s="140"/>
      <c r="E150" s="222"/>
      <c r="F150" s="141"/>
      <c r="G150" s="222"/>
      <c r="H150" s="141"/>
    </row>
    <row r="151" spans="1:8" s="136" customFormat="1" ht="45">
      <c r="A151" s="137" t="s">
        <v>67</v>
      </c>
      <c r="B151" s="138" t="s">
        <v>212</v>
      </c>
      <c r="C151" s="139" t="s">
        <v>126</v>
      </c>
      <c r="D151" s="140">
        <v>1</v>
      </c>
      <c r="E151" s="222"/>
      <c r="F151" s="141"/>
      <c r="G151" s="222"/>
      <c r="H151" s="141"/>
    </row>
    <row r="152" spans="1:8" s="136" customFormat="1">
      <c r="A152" s="137"/>
      <c r="B152" s="138"/>
      <c r="C152" s="139"/>
      <c r="D152" s="140"/>
      <c r="E152" s="222"/>
      <c r="F152" s="141"/>
      <c r="G152" s="222"/>
      <c r="H152" s="141"/>
    </row>
    <row r="153" spans="1:8" s="136" customFormat="1" ht="45">
      <c r="A153" s="137" t="s">
        <v>68</v>
      </c>
      <c r="B153" s="138" t="s">
        <v>214</v>
      </c>
      <c r="C153" s="139" t="s">
        <v>126</v>
      </c>
      <c r="D153" s="140">
        <v>1</v>
      </c>
      <c r="E153" s="222"/>
      <c r="F153" s="141"/>
      <c r="G153" s="222"/>
      <c r="H153" s="141"/>
    </row>
    <row r="154" spans="1:8" s="136" customFormat="1">
      <c r="A154" s="137"/>
      <c r="B154" s="225"/>
      <c r="C154" s="139"/>
      <c r="D154" s="140"/>
      <c r="E154" s="222"/>
      <c r="F154" s="141"/>
      <c r="G154" s="222"/>
      <c r="H154" s="141"/>
    </row>
    <row r="155" spans="1:8" s="136" customFormat="1" ht="75">
      <c r="A155" s="137" t="s">
        <v>69</v>
      </c>
      <c r="B155" s="138" t="s">
        <v>351</v>
      </c>
      <c r="C155" s="139"/>
      <c r="D155" s="140"/>
      <c r="E155" s="222"/>
      <c r="F155" s="141"/>
      <c r="G155" s="222"/>
      <c r="H155" s="141"/>
    </row>
    <row r="156" spans="1:8" s="136" customFormat="1">
      <c r="A156" s="137"/>
      <c r="B156" s="138" t="s">
        <v>179</v>
      </c>
      <c r="C156" s="139" t="s">
        <v>28</v>
      </c>
      <c r="D156" s="140">
        <v>5</v>
      </c>
      <c r="E156" s="222"/>
      <c r="F156" s="141"/>
      <c r="G156" s="222"/>
      <c r="H156" s="141"/>
    </row>
    <row r="157" spans="1:8" s="136" customFormat="1">
      <c r="A157" s="226"/>
      <c r="B157" s="227"/>
      <c r="C157" s="228"/>
      <c r="D157" s="229"/>
      <c r="E157" s="222"/>
      <c r="F157" s="230"/>
      <c r="G157" s="222"/>
      <c r="H157" s="230"/>
    </row>
    <row r="158" spans="1:8" s="136" customFormat="1" ht="45">
      <c r="A158" s="137" t="s">
        <v>70</v>
      </c>
      <c r="B158" s="138" t="s">
        <v>215</v>
      </c>
      <c r="C158" s="139"/>
      <c r="D158" s="140"/>
      <c r="E158" s="222"/>
      <c r="F158" s="141"/>
      <c r="G158" s="222"/>
      <c r="H158" s="141"/>
    </row>
    <row r="159" spans="1:8" s="136" customFormat="1">
      <c r="A159" s="137"/>
      <c r="B159" s="138" t="s">
        <v>179</v>
      </c>
      <c r="C159" s="139" t="s">
        <v>28</v>
      </c>
      <c r="D159" s="140">
        <v>20</v>
      </c>
      <c r="E159" s="222"/>
      <c r="F159" s="141"/>
      <c r="G159" s="222"/>
      <c r="H159" s="141"/>
    </row>
    <row r="160" spans="1:8" s="136" customFormat="1">
      <c r="A160" s="137"/>
      <c r="B160" s="138"/>
      <c r="C160" s="139"/>
      <c r="D160" s="140"/>
      <c r="E160" s="222"/>
      <c r="F160" s="141"/>
      <c r="G160" s="222"/>
      <c r="H160" s="141"/>
    </row>
    <row r="161" spans="1:8" s="136" customFormat="1" ht="30">
      <c r="A161" s="137" t="s">
        <v>71</v>
      </c>
      <c r="B161" s="138" t="s">
        <v>216</v>
      </c>
      <c r="C161" s="139" t="s">
        <v>232</v>
      </c>
      <c r="D161" s="140">
        <v>1</v>
      </c>
      <c r="E161" s="222"/>
      <c r="F161" s="141"/>
      <c r="G161" s="222"/>
      <c r="H161" s="141"/>
    </row>
    <row r="162" spans="1:8" s="136" customFormat="1">
      <c r="A162" s="137"/>
      <c r="B162" s="138"/>
      <c r="C162" s="139"/>
      <c r="D162" s="140"/>
      <c r="E162" s="222"/>
      <c r="F162" s="141"/>
      <c r="G162" s="222"/>
      <c r="H162" s="141"/>
    </row>
    <row r="163" spans="1:8" s="136" customFormat="1" ht="60">
      <c r="A163" s="137" t="s">
        <v>72</v>
      </c>
      <c r="B163" s="138" t="s">
        <v>217</v>
      </c>
      <c r="C163" s="139" t="s">
        <v>232</v>
      </c>
      <c r="D163" s="140">
        <v>1</v>
      </c>
      <c r="E163" s="222"/>
      <c r="F163" s="141"/>
      <c r="G163" s="222"/>
      <c r="H163" s="141"/>
    </row>
    <row r="164" spans="1:8" s="136" customFormat="1">
      <c r="A164" s="144"/>
      <c r="B164" s="138"/>
      <c r="C164" s="139"/>
      <c r="D164" s="140"/>
      <c r="E164" s="140"/>
      <c r="F164" s="141"/>
      <c r="G164" s="141"/>
      <c r="H164" s="222"/>
    </row>
    <row r="165" spans="1:8" s="136" customFormat="1" ht="15.75" thickBot="1">
      <c r="A165" s="145" t="s">
        <v>23</v>
      </c>
      <c r="B165" s="146" t="s">
        <v>218</v>
      </c>
      <c r="C165" s="147" t="s">
        <v>23</v>
      </c>
      <c r="D165" s="148"/>
      <c r="E165" s="148"/>
      <c r="F165" s="149"/>
      <c r="G165" s="149">
        <v>0</v>
      </c>
      <c r="H165" s="149"/>
    </row>
    <row r="166" spans="1:8" s="136" customFormat="1" ht="15.75" thickTop="1">
      <c r="A166" s="150" t="s">
        <v>23</v>
      </c>
      <c r="B166" s="138" t="s">
        <v>23</v>
      </c>
      <c r="C166" s="139" t="s">
        <v>23</v>
      </c>
      <c r="D166" s="140"/>
      <c r="E166" s="140"/>
      <c r="F166" s="141"/>
      <c r="G166" s="141"/>
      <c r="H166" s="151"/>
    </row>
    <row r="167" spans="1:8" s="136" customFormat="1">
      <c r="A167" s="142" t="s">
        <v>6</v>
      </c>
      <c r="B167" s="143" t="s">
        <v>219</v>
      </c>
      <c r="C167" s="139" t="s">
        <v>23</v>
      </c>
      <c r="D167" s="140"/>
      <c r="E167" s="140"/>
      <c r="F167" s="141"/>
      <c r="G167" s="141"/>
      <c r="H167" s="151"/>
    </row>
    <row r="168" spans="1:8" s="136" customFormat="1">
      <c r="A168" s="137" t="s">
        <v>23</v>
      </c>
      <c r="B168" s="138" t="s">
        <v>23</v>
      </c>
      <c r="C168" s="139" t="s">
        <v>23</v>
      </c>
      <c r="D168" s="140"/>
      <c r="E168" s="141"/>
      <c r="F168" s="151"/>
      <c r="G168" s="141"/>
      <c r="H168" s="151"/>
    </row>
    <row r="169" spans="1:8" s="136" customFormat="1" ht="60">
      <c r="A169" s="137" t="s">
        <v>24</v>
      </c>
      <c r="B169" s="138" t="s">
        <v>228</v>
      </c>
      <c r="C169" s="139"/>
      <c r="D169" s="140"/>
      <c r="E169" s="141"/>
      <c r="F169" s="151"/>
      <c r="G169" s="141"/>
      <c r="H169" s="151"/>
    </row>
    <row r="170" spans="1:8" s="136" customFormat="1">
      <c r="A170" s="137"/>
      <c r="B170" s="138" t="s">
        <v>127</v>
      </c>
      <c r="C170" s="139" t="s">
        <v>28</v>
      </c>
      <c r="D170" s="140">
        <v>360</v>
      </c>
      <c r="E170" s="222"/>
      <c r="F170" s="141"/>
      <c r="G170" s="222"/>
      <c r="H170" s="141"/>
    </row>
    <row r="171" spans="1:8" s="136" customFormat="1">
      <c r="A171" s="137"/>
      <c r="B171" s="138" t="s">
        <v>128</v>
      </c>
      <c r="C171" s="139" t="s">
        <v>28</v>
      </c>
      <c r="D171" s="140">
        <v>30</v>
      </c>
      <c r="E171" s="222"/>
      <c r="F171" s="141"/>
      <c r="G171" s="222"/>
      <c r="H171" s="141"/>
    </row>
    <row r="172" spans="1:8" s="136" customFormat="1">
      <c r="A172" s="137"/>
      <c r="B172" s="138" t="s">
        <v>129</v>
      </c>
      <c r="C172" s="139" t="s">
        <v>28</v>
      </c>
      <c r="D172" s="140">
        <v>15</v>
      </c>
      <c r="E172" s="222"/>
      <c r="F172" s="141"/>
      <c r="G172" s="222"/>
      <c r="H172" s="141"/>
    </row>
    <row r="173" spans="1:8" s="136" customFormat="1">
      <c r="A173" s="137"/>
      <c r="B173" s="138"/>
      <c r="C173" s="139"/>
      <c r="D173" s="140"/>
      <c r="E173" s="222"/>
      <c r="F173" s="141"/>
      <c r="G173" s="222"/>
      <c r="H173" s="151"/>
    </row>
    <row r="174" spans="1:8" s="136" customFormat="1" ht="30">
      <c r="A174" s="137" t="s">
        <v>26</v>
      </c>
      <c r="B174" s="138" t="s">
        <v>229</v>
      </c>
      <c r="C174" s="139"/>
      <c r="D174" s="140"/>
      <c r="E174" s="222"/>
      <c r="F174" s="141"/>
      <c r="G174" s="222"/>
      <c r="H174" s="151"/>
    </row>
    <row r="175" spans="1:8" s="136" customFormat="1">
      <c r="A175" s="137"/>
      <c r="B175" s="138" t="s">
        <v>73</v>
      </c>
      <c r="C175" s="139" t="s">
        <v>28</v>
      </c>
      <c r="D175" s="140">
        <v>480</v>
      </c>
      <c r="E175" s="222"/>
      <c r="F175" s="141"/>
      <c r="G175" s="222"/>
      <c r="H175" s="141"/>
    </row>
    <row r="176" spans="1:8" s="136" customFormat="1">
      <c r="A176" s="137"/>
      <c r="B176" s="138" t="s">
        <v>74</v>
      </c>
      <c r="C176" s="139" t="s">
        <v>28</v>
      </c>
      <c r="D176" s="140">
        <v>12</v>
      </c>
      <c r="E176" s="222"/>
      <c r="F176" s="141"/>
      <c r="G176" s="222"/>
      <c r="H176" s="141"/>
    </row>
    <row r="177" spans="1:8" s="136" customFormat="1">
      <c r="A177" s="137"/>
      <c r="B177" s="138"/>
      <c r="C177" s="139"/>
      <c r="D177" s="140"/>
      <c r="E177" s="222"/>
      <c r="F177" s="141"/>
      <c r="G177" s="222"/>
      <c r="H177" s="151"/>
    </row>
    <row r="178" spans="1:8" s="136" customFormat="1" ht="75">
      <c r="A178" s="137" t="s">
        <v>27</v>
      </c>
      <c r="B178" s="138" t="s">
        <v>221</v>
      </c>
      <c r="C178" s="139" t="s">
        <v>25</v>
      </c>
      <c r="D178" s="140">
        <v>1</v>
      </c>
      <c r="E178" s="222"/>
      <c r="F178" s="141"/>
      <c r="G178" s="222"/>
      <c r="H178" s="141"/>
    </row>
    <row r="179" spans="1:8" s="136" customFormat="1">
      <c r="A179" s="137"/>
      <c r="B179" s="138"/>
      <c r="C179" s="139"/>
      <c r="D179" s="140"/>
      <c r="E179" s="222"/>
      <c r="F179" s="141"/>
      <c r="G179" s="222"/>
      <c r="H179" s="151"/>
    </row>
    <row r="180" spans="1:8" s="136" customFormat="1" ht="45">
      <c r="A180" s="137" t="s">
        <v>29</v>
      </c>
      <c r="B180" s="138" t="s">
        <v>222</v>
      </c>
      <c r="C180" s="139"/>
      <c r="D180" s="140"/>
      <c r="E180" s="222"/>
      <c r="F180" s="141"/>
      <c r="G180" s="222"/>
      <c r="H180" s="151"/>
    </row>
    <row r="181" spans="1:8" s="136" customFormat="1">
      <c r="A181" s="137"/>
      <c r="B181" s="138" t="s">
        <v>211</v>
      </c>
      <c r="C181" s="139" t="s">
        <v>126</v>
      </c>
      <c r="D181" s="140">
        <v>3</v>
      </c>
      <c r="E181" s="222"/>
      <c r="F181" s="141"/>
      <c r="G181" s="222"/>
      <c r="H181" s="141"/>
    </row>
    <row r="182" spans="1:8" s="136" customFormat="1">
      <c r="A182" s="137"/>
      <c r="B182" s="138"/>
      <c r="C182" s="139"/>
      <c r="D182" s="140"/>
      <c r="E182" s="222"/>
      <c r="F182" s="141"/>
      <c r="G182" s="222"/>
      <c r="H182" s="151"/>
    </row>
    <row r="183" spans="1:8" s="136" customFormat="1" ht="45">
      <c r="A183" s="137" t="s">
        <v>30</v>
      </c>
      <c r="B183" s="138" t="s">
        <v>220</v>
      </c>
      <c r="C183" s="139"/>
      <c r="D183" s="140"/>
      <c r="E183" s="222"/>
      <c r="F183" s="141"/>
      <c r="G183" s="222"/>
      <c r="H183" s="151"/>
    </row>
    <row r="184" spans="1:8" s="136" customFormat="1">
      <c r="A184" s="137"/>
      <c r="B184" s="138" t="s">
        <v>211</v>
      </c>
      <c r="C184" s="139" t="s">
        <v>126</v>
      </c>
      <c r="D184" s="140">
        <v>23</v>
      </c>
      <c r="E184" s="222"/>
      <c r="F184" s="141"/>
      <c r="G184" s="222"/>
      <c r="H184" s="141"/>
    </row>
    <row r="185" spans="1:8" s="136" customFormat="1">
      <c r="A185" s="137"/>
      <c r="B185" s="138"/>
      <c r="C185" s="139"/>
      <c r="D185" s="140"/>
      <c r="E185" s="222"/>
      <c r="F185" s="141"/>
      <c r="G185" s="222"/>
      <c r="H185" s="151"/>
    </row>
    <row r="186" spans="1:8" s="136" customFormat="1" ht="30">
      <c r="A186" s="137" t="s">
        <v>31</v>
      </c>
      <c r="B186" s="138" t="s">
        <v>223</v>
      </c>
      <c r="C186" s="139"/>
      <c r="D186" s="140"/>
      <c r="E186" s="222"/>
      <c r="F186" s="141"/>
      <c r="G186" s="222"/>
      <c r="H186" s="151"/>
    </row>
    <row r="187" spans="1:8" s="136" customFormat="1">
      <c r="A187" s="137"/>
      <c r="B187" s="138" t="s">
        <v>211</v>
      </c>
      <c r="C187" s="139" t="s">
        <v>28</v>
      </c>
      <c r="D187" s="140">
        <v>20</v>
      </c>
      <c r="E187" s="222"/>
      <c r="F187" s="141"/>
      <c r="G187" s="222"/>
      <c r="H187" s="141"/>
    </row>
    <row r="188" spans="1:8" s="136" customFormat="1">
      <c r="A188" s="137"/>
      <c r="B188" s="138"/>
      <c r="C188" s="139"/>
      <c r="D188" s="140"/>
      <c r="E188" s="222"/>
      <c r="F188" s="141"/>
      <c r="G188" s="222"/>
      <c r="H188" s="151"/>
    </row>
    <row r="189" spans="1:8" s="136" customFormat="1" ht="30">
      <c r="A189" s="137" t="s">
        <v>32</v>
      </c>
      <c r="B189" s="138" t="s">
        <v>224</v>
      </c>
      <c r="C189" s="139" t="s">
        <v>126</v>
      </c>
      <c r="D189" s="140">
        <v>1</v>
      </c>
      <c r="E189" s="222"/>
      <c r="F189" s="141"/>
      <c r="G189" s="222"/>
      <c r="H189" s="141"/>
    </row>
    <row r="190" spans="1:8" s="136" customFormat="1">
      <c r="A190" s="137"/>
      <c r="B190" s="138"/>
      <c r="C190" s="139"/>
      <c r="D190" s="140"/>
      <c r="E190" s="222"/>
      <c r="F190" s="141"/>
      <c r="G190" s="222"/>
      <c r="H190" s="151"/>
    </row>
    <row r="191" spans="1:8" s="136" customFormat="1" ht="45">
      <c r="A191" s="137" t="s">
        <v>33</v>
      </c>
      <c r="B191" s="138" t="s">
        <v>225</v>
      </c>
      <c r="C191" s="139"/>
      <c r="D191" s="140"/>
      <c r="E191" s="222"/>
      <c r="F191" s="141"/>
      <c r="G191" s="222"/>
      <c r="H191" s="151"/>
    </row>
    <row r="192" spans="1:8" s="136" customFormat="1">
      <c r="A192" s="137"/>
      <c r="B192" s="138" t="s">
        <v>226</v>
      </c>
      <c r="C192" s="139" t="s">
        <v>28</v>
      </c>
      <c r="D192" s="140">
        <v>1</v>
      </c>
      <c r="E192" s="222"/>
      <c r="F192" s="141"/>
      <c r="G192" s="222"/>
      <c r="H192" s="141"/>
    </row>
    <row r="193" spans="1:8" s="136" customFormat="1">
      <c r="A193" s="137"/>
      <c r="B193" s="138"/>
      <c r="C193" s="139"/>
      <c r="D193" s="140"/>
      <c r="E193" s="222"/>
      <c r="F193" s="141"/>
      <c r="G193" s="222"/>
      <c r="H193" s="151"/>
    </row>
    <row r="194" spans="1:8" s="136" customFormat="1">
      <c r="A194" s="137" t="s">
        <v>36</v>
      </c>
      <c r="B194" s="138" t="s">
        <v>230</v>
      </c>
      <c r="C194" s="139" t="s">
        <v>232</v>
      </c>
      <c r="D194" s="140">
        <v>1</v>
      </c>
      <c r="E194" s="222"/>
      <c r="F194" s="141"/>
      <c r="G194" s="222"/>
      <c r="H194" s="141"/>
    </row>
    <row r="195" spans="1:8" s="136" customFormat="1">
      <c r="A195" s="137"/>
      <c r="B195" s="138"/>
      <c r="C195" s="139"/>
      <c r="D195" s="140"/>
      <c r="E195" s="222"/>
      <c r="F195" s="141"/>
      <c r="G195" s="222"/>
      <c r="H195" s="151"/>
    </row>
    <row r="196" spans="1:8" s="136" customFormat="1">
      <c r="A196" s="137"/>
      <c r="B196" s="138"/>
      <c r="C196" s="139"/>
      <c r="D196" s="140"/>
      <c r="E196" s="141"/>
      <c r="F196" s="151"/>
      <c r="G196" s="141"/>
      <c r="H196" s="151"/>
    </row>
    <row r="197" spans="1:8" s="136" customFormat="1" ht="15.75" thickBot="1">
      <c r="A197" s="155"/>
      <c r="B197" s="146" t="s">
        <v>231</v>
      </c>
      <c r="C197" s="156"/>
      <c r="D197" s="157"/>
      <c r="E197" s="158"/>
      <c r="F197" s="152"/>
      <c r="G197" s="152">
        <v>0</v>
      </c>
      <c r="H197" s="152"/>
    </row>
    <row r="198" spans="1:8" s="136" customFormat="1" ht="15.75" thickTop="1">
      <c r="A198" s="153"/>
      <c r="B198" s="154"/>
    </row>
    <row r="199" spans="1:8" s="136" customFormat="1">
      <c r="A199" s="150" t="s">
        <v>23</v>
      </c>
      <c r="B199" s="138" t="s">
        <v>23</v>
      </c>
      <c r="C199" s="139" t="s">
        <v>23</v>
      </c>
      <c r="D199" s="140"/>
      <c r="E199" s="140"/>
      <c r="F199" s="141"/>
      <c r="G199" s="141"/>
      <c r="H199" s="222"/>
    </row>
    <row r="200" spans="1:8" s="136" customFormat="1">
      <c r="A200" s="142" t="s">
        <v>7</v>
      </c>
      <c r="B200" s="143" t="s">
        <v>233</v>
      </c>
      <c r="C200" s="139" t="s">
        <v>23</v>
      </c>
      <c r="D200" s="140"/>
      <c r="E200" s="140"/>
      <c r="F200" s="141"/>
      <c r="G200" s="141"/>
      <c r="H200" s="222"/>
    </row>
    <row r="201" spans="1:8" s="136" customFormat="1">
      <c r="A201" s="137" t="s">
        <v>23</v>
      </c>
      <c r="B201" s="138" t="s">
        <v>23</v>
      </c>
      <c r="C201" s="139" t="s">
        <v>23</v>
      </c>
      <c r="D201" s="140"/>
      <c r="E201" s="140"/>
      <c r="F201" s="141"/>
      <c r="G201" s="141"/>
      <c r="H201" s="222"/>
    </row>
    <row r="202" spans="1:8" s="136" customFormat="1" ht="60">
      <c r="A202" s="137" t="s">
        <v>24</v>
      </c>
      <c r="B202" s="138" t="s">
        <v>236</v>
      </c>
      <c r="C202" s="139"/>
      <c r="D202" s="140"/>
      <c r="E202" s="140"/>
      <c r="F202" s="141"/>
      <c r="G202" s="141"/>
      <c r="H202" s="222"/>
    </row>
    <row r="203" spans="1:8" s="136" customFormat="1">
      <c r="A203" s="137"/>
      <c r="B203" s="138" t="s">
        <v>127</v>
      </c>
      <c r="C203" s="139" t="s">
        <v>28</v>
      </c>
      <c r="D203" s="140">
        <v>210</v>
      </c>
      <c r="E203" s="141">
        <v>0.54545454545454541</v>
      </c>
      <c r="F203" s="141"/>
      <c r="G203" s="141"/>
      <c r="H203" s="141"/>
    </row>
    <row r="204" spans="1:8" s="136" customFormat="1">
      <c r="A204" s="137"/>
      <c r="B204" s="138" t="s">
        <v>128</v>
      </c>
      <c r="C204" s="139" t="s">
        <v>28</v>
      </c>
      <c r="D204" s="140">
        <v>40</v>
      </c>
      <c r="E204" s="141">
        <v>0.7</v>
      </c>
      <c r="F204" s="141"/>
      <c r="G204" s="141"/>
      <c r="H204" s="141"/>
    </row>
    <row r="205" spans="1:8" s="136" customFormat="1">
      <c r="A205" s="137"/>
      <c r="B205" s="138"/>
      <c r="C205" s="139"/>
      <c r="D205" s="140"/>
      <c r="E205" s="140"/>
      <c r="F205" s="141"/>
      <c r="G205" s="141"/>
      <c r="H205" s="222"/>
    </row>
    <row r="206" spans="1:8" s="136" customFormat="1" ht="30">
      <c r="A206" s="137" t="s">
        <v>26</v>
      </c>
      <c r="B206" s="138" t="s">
        <v>234</v>
      </c>
      <c r="C206" s="139"/>
      <c r="D206" s="140"/>
      <c r="E206" s="140"/>
      <c r="F206" s="141"/>
      <c r="G206" s="141"/>
      <c r="H206" s="222"/>
    </row>
    <row r="207" spans="1:8" s="136" customFormat="1">
      <c r="A207" s="137"/>
      <c r="B207" s="138" t="s">
        <v>75</v>
      </c>
      <c r="C207" s="139" t="s">
        <v>28</v>
      </c>
      <c r="D207" s="140">
        <v>260</v>
      </c>
      <c r="E207" s="141">
        <v>0.54545454545454541</v>
      </c>
      <c r="F207" s="141"/>
      <c r="G207" s="141"/>
      <c r="H207" s="141"/>
    </row>
    <row r="208" spans="1:8" s="136" customFormat="1">
      <c r="A208" s="137"/>
      <c r="B208" s="138" t="s">
        <v>76</v>
      </c>
      <c r="C208" s="139" t="s">
        <v>28</v>
      </c>
      <c r="D208" s="140">
        <v>20</v>
      </c>
      <c r="E208" s="141">
        <v>0.45454545454545453</v>
      </c>
      <c r="F208" s="141"/>
      <c r="G208" s="141"/>
      <c r="H208" s="141"/>
    </row>
    <row r="209" spans="1:8" s="136" customFormat="1">
      <c r="A209" s="137"/>
      <c r="B209" s="138"/>
      <c r="C209" s="139"/>
      <c r="D209" s="140"/>
      <c r="E209" s="140"/>
      <c r="F209" s="141"/>
      <c r="G209" s="141"/>
      <c r="H209" s="222"/>
    </row>
    <row r="210" spans="1:8" s="136" customFormat="1" ht="60">
      <c r="A210" s="137">
        <v>3</v>
      </c>
      <c r="B210" s="138" t="s">
        <v>239</v>
      </c>
      <c r="C210" s="139"/>
      <c r="D210" s="140"/>
      <c r="E210" s="140"/>
      <c r="F210" s="141"/>
      <c r="G210" s="141"/>
      <c r="H210" s="222"/>
    </row>
    <row r="211" spans="1:8" s="136" customFormat="1">
      <c r="A211" s="137"/>
      <c r="B211" s="138" t="s">
        <v>235</v>
      </c>
      <c r="C211" s="139" t="s">
        <v>126</v>
      </c>
      <c r="D211" s="140">
        <v>12</v>
      </c>
      <c r="E211" s="141">
        <v>45</v>
      </c>
      <c r="F211" s="141"/>
      <c r="G211" s="141"/>
      <c r="H211" s="141"/>
    </row>
    <row r="212" spans="1:8" s="136" customFormat="1">
      <c r="A212" s="137"/>
      <c r="B212" s="138"/>
      <c r="C212" s="139"/>
      <c r="D212" s="140"/>
      <c r="E212" s="140"/>
      <c r="F212" s="141"/>
      <c r="G212" s="141"/>
      <c r="H212" s="222"/>
    </row>
    <row r="213" spans="1:8" s="136" customFormat="1" ht="30">
      <c r="A213" s="137">
        <v>4</v>
      </c>
      <c r="B213" s="138" t="s">
        <v>237</v>
      </c>
      <c r="C213" s="139"/>
      <c r="D213" s="140"/>
      <c r="E213" s="140"/>
      <c r="F213" s="141"/>
      <c r="G213" s="141"/>
      <c r="H213" s="222"/>
    </row>
    <row r="214" spans="1:8" s="136" customFormat="1">
      <c r="A214" s="137"/>
      <c r="B214" s="138" t="s">
        <v>211</v>
      </c>
      <c r="C214" s="139"/>
      <c r="D214" s="140"/>
      <c r="E214" s="140"/>
      <c r="F214" s="141"/>
      <c r="G214" s="141"/>
      <c r="H214" s="222"/>
    </row>
    <row r="215" spans="1:8" s="136" customFormat="1">
      <c r="A215" s="137"/>
      <c r="B215" s="138" t="s">
        <v>238</v>
      </c>
      <c r="C215" s="139" t="s">
        <v>126</v>
      </c>
      <c r="D215" s="140">
        <v>1</v>
      </c>
      <c r="E215" s="141">
        <v>88</v>
      </c>
      <c r="F215" s="141"/>
      <c r="G215" s="141"/>
      <c r="H215" s="141"/>
    </row>
    <row r="216" spans="1:8" s="136" customFormat="1">
      <c r="A216" s="137"/>
      <c r="B216" s="138"/>
      <c r="C216" s="139"/>
      <c r="D216" s="140"/>
      <c r="E216" s="140"/>
      <c r="F216" s="141"/>
      <c r="G216" s="141"/>
      <c r="H216" s="222"/>
    </row>
    <row r="217" spans="1:8" s="136" customFormat="1" ht="30">
      <c r="A217" s="137" t="s">
        <v>30</v>
      </c>
      <c r="B217" s="138" t="s">
        <v>241</v>
      </c>
      <c r="C217" s="139"/>
      <c r="D217" s="140"/>
      <c r="E217" s="140"/>
      <c r="F217" s="141"/>
      <c r="G217" s="141"/>
      <c r="H217" s="222"/>
    </row>
    <row r="218" spans="1:8" s="136" customFormat="1">
      <c r="A218" s="137"/>
      <c r="B218" s="138" t="s">
        <v>211</v>
      </c>
      <c r="C218" s="139"/>
      <c r="D218" s="140"/>
      <c r="E218" s="140"/>
      <c r="F218" s="141"/>
      <c r="G218" s="141"/>
      <c r="H218" s="222"/>
    </row>
    <row r="219" spans="1:8" s="136" customFormat="1">
      <c r="A219" s="137"/>
      <c r="B219" s="138" t="s">
        <v>235</v>
      </c>
      <c r="C219" s="139" t="s">
        <v>126</v>
      </c>
      <c r="D219" s="140">
        <v>1</v>
      </c>
      <c r="E219" s="141">
        <v>100</v>
      </c>
      <c r="F219" s="141"/>
      <c r="G219" s="141"/>
      <c r="H219" s="141"/>
    </row>
    <row r="220" spans="1:8" s="136" customFormat="1">
      <c r="A220" s="137"/>
      <c r="B220" s="138"/>
      <c r="C220" s="139"/>
      <c r="D220" s="140"/>
      <c r="E220" s="140"/>
      <c r="F220" s="141"/>
      <c r="G220" s="141"/>
      <c r="H220" s="222"/>
    </row>
    <row r="221" spans="1:8" s="136" customFormat="1" ht="30">
      <c r="A221" s="137" t="s">
        <v>31</v>
      </c>
      <c r="B221" s="138" t="s">
        <v>240</v>
      </c>
      <c r="C221" s="139"/>
      <c r="D221" s="140"/>
      <c r="E221" s="140"/>
      <c r="F221" s="141"/>
      <c r="G221" s="141"/>
      <c r="H221" s="222"/>
    </row>
    <row r="222" spans="1:8" s="136" customFormat="1">
      <c r="A222" s="137"/>
      <c r="B222" s="138" t="s">
        <v>211</v>
      </c>
      <c r="C222" s="139" t="s">
        <v>126</v>
      </c>
      <c r="D222" s="140">
        <v>1</v>
      </c>
      <c r="E222" s="141">
        <v>22</v>
      </c>
      <c r="F222" s="141"/>
      <c r="G222" s="141"/>
      <c r="H222" s="141"/>
    </row>
    <row r="223" spans="1:8" s="136" customFormat="1">
      <c r="A223" s="137"/>
      <c r="B223" s="138"/>
      <c r="C223" s="139"/>
      <c r="D223" s="140"/>
      <c r="E223" s="140"/>
      <c r="F223" s="141"/>
      <c r="G223" s="141"/>
      <c r="H223" s="222"/>
    </row>
    <row r="224" spans="1:8" s="136" customFormat="1">
      <c r="A224" s="137" t="s">
        <v>32</v>
      </c>
      <c r="B224" s="138" t="s">
        <v>230</v>
      </c>
      <c r="C224" s="139" t="s">
        <v>232</v>
      </c>
      <c r="D224" s="140">
        <v>1</v>
      </c>
      <c r="E224" s="141">
        <v>28</v>
      </c>
      <c r="F224" s="141"/>
      <c r="G224" s="141"/>
      <c r="H224" s="141"/>
    </row>
    <row r="225" spans="1:8" s="136" customFormat="1">
      <c r="A225" s="137"/>
      <c r="B225" s="138"/>
      <c r="C225" s="139"/>
      <c r="D225" s="140"/>
      <c r="E225" s="140"/>
      <c r="F225" s="141"/>
      <c r="G225" s="141"/>
      <c r="H225" s="222"/>
    </row>
    <row r="226" spans="1:8" s="136" customFormat="1" ht="30">
      <c r="A226" s="137" t="s">
        <v>33</v>
      </c>
      <c r="B226" s="138" t="s">
        <v>242</v>
      </c>
      <c r="C226" s="139" t="s">
        <v>232</v>
      </c>
      <c r="D226" s="140">
        <v>1</v>
      </c>
      <c r="E226" s="141">
        <v>37</v>
      </c>
      <c r="F226" s="141"/>
      <c r="G226" s="141"/>
      <c r="H226" s="141"/>
    </row>
    <row r="227" spans="1:8" s="136" customFormat="1">
      <c r="A227" s="137"/>
      <c r="B227" s="138"/>
      <c r="C227" s="139"/>
      <c r="D227" s="140"/>
      <c r="E227" s="140"/>
      <c r="F227" s="141"/>
      <c r="G227" s="141"/>
      <c r="H227" s="222"/>
    </row>
    <row r="228" spans="1:8" s="136" customFormat="1" ht="15.75" thickBot="1">
      <c r="A228" s="155"/>
      <c r="B228" s="146" t="s">
        <v>243</v>
      </c>
      <c r="C228" s="156"/>
      <c r="D228" s="157"/>
      <c r="E228" s="157"/>
      <c r="F228" s="158"/>
      <c r="G228" s="149">
        <v>1108.4545454545455</v>
      </c>
      <c r="H228" s="149"/>
    </row>
    <row r="229" spans="1:8" s="136" customFormat="1" ht="15.75" thickTop="1">
      <c r="A229" s="153"/>
      <c r="B229" s="154"/>
    </row>
    <row r="230" spans="1:8" s="136" customFormat="1">
      <c r="A230" s="142" t="s">
        <v>8</v>
      </c>
      <c r="B230" s="143" t="s">
        <v>244</v>
      </c>
      <c r="C230" s="139" t="s">
        <v>23</v>
      </c>
      <c r="D230" s="140"/>
      <c r="E230" s="140"/>
      <c r="F230" s="141"/>
      <c r="G230" s="141"/>
      <c r="H230" s="222"/>
    </row>
    <row r="231" spans="1:8" s="136" customFormat="1">
      <c r="A231" s="137"/>
      <c r="B231" s="138"/>
      <c r="C231" s="139"/>
      <c r="D231" s="140"/>
      <c r="E231" s="140"/>
      <c r="F231" s="141"/>
      <c r="G231" s="141"/>
      <c r="H231" s="222"/>
    </row>
    <row r="232" spans="1:8" s="136" customFormat="1" ht="75">
      <c r="A232" s="137" t="s">
        <v>24</v>
      </c>
      <c r="B232" s="138" t="s">
        <v>305</v>
      </c>
      <c r="C232" s="139" t="s">
        <v>28</v>
      </c>
      <c r="D232" s="140">
        <v>120</v>
      </c>
      <c r="E232" s="222"/>
      <c r="F232" s="141"/>
      <c r="G232" s="222"/>
      <c r="H232" s="141"/>
    </row>
    <row r="233" spans="1:8" s="136" customFormat="1">
      <c r="A233" s="137" t="s">
        <v>23</v>
      </c>
      <c r="B233" s="138" t="s">
        <v>23</v>
      </c>
      <c r="C233" s="139" t="s">
        <v>23</v>
      </c>
      <c r="D233" s="140"/>
      <c r="E233" s="222"/>
      <c r="F233" s="141"/>
      <c r="G233" s="222"/>
      <c r="H233" s="141"/>
    </row>
    <row r="234" spans="1:8" s="136" customFormat="1" ht="45">
      <c r="A234" s="137" t="s">
        <v>26</v>
      </c>
      <c r="B234" s="138" t="s">
        <v>306</v>
      </c>
      <c r="C234" s="139" t="s">
        <v>28</v>
      </c>
      <c r="D234" s="140">
        <v>24</v>
      </c>
      <c r="E234" s="222"/>
      <c r="F234" s="141"/>
      <c r="G234" s="222"/>
      <c r="H234" s="141"/>
    </row>
    <row r="235" spans="1:8" s="136" customFormat="1">
      <c r="A235" s="137" t="s">
        <v>23</v>
      </c>
      <c r="B235" s="138" t="s">
        <v>23</v>
      </c>
      <c r="C235" s="139" t="s">
        <v>23</v>
      </c>
      <c r="D235" s="140"/>
      <c r="E235" s="222"/>
      <c r="F235" s="141"/>
      <c r="G235" s="222"/>
      <c r="H235" s="141"/>
    </row>
    <row r="236" spans="1:8" s="136" customFormat="1" ht="45">
      <c r="A236" s="137" t="s">
        <v>27</v>
      </c>
      <c r="B236" s="138" t="s">
        <v>307</v>
      </c>
      <c r="C236" s="139" t="s">
        <v>28</v>
      </c>
      <c r="D236" s="140">
        <v>48</v>
      </c>
      <c r="E236" s="222"/>
      <c r="F236" s="141"/>
      <c r="G236" s="222"/>
      <c r="H236" s="141"/>
    </row>
    <row r="237" spans="1:8" s="136" customFormat="1">
      <c r="A237" s="137"/>
      <c r="B237" s="138"/>
      <c r="C237" s="139"/>
      <c r="D237" s="140"/>
      <c r="E237" s="222"/>
      <c r="F237" s="141"/>
      <c r="G237" s="222"/>
      <c r="H237" s="141"/>
    </row>
    <row r="238" spans="1:8" s="136" customFormat="1" ht="30">
      <c r="A238" s="137" t="s">
        <v>29</v>
      </c>
      <c r="B238" s="138" t="s">
        <v>245</v>
      </c>
      <c r="C238" s="139" t="s">
        <v>126</v>
      </c>
      <c r="D238" s="140">
        <v>8</v>
      </c>
      <c r="E238" s="222"/>
      <c r="F238" s="141"/>
      <c r="G238" s="222"/>
      <c r="H238" s="141"/>
    </row>
    <row r="239" spans="1:8" s="136" customFormat="1">
      <c r="A239" s="137" t="s">
        <v>23</v>
      </c>
      <c r="B239" s="138" t="s">
        <v>23</v>
      </c>
      <c r="C239" s="139" t="s">
        <v>23</v>
      </c>
      <c r="D239" s="140"/>
      <c r="E239" s="222"/>
      <c r="F239" s="141"/>
      <c r="G239" s="222"/>
      <c r="H239" s="141"/>
    </row>
    <row r="240" spans="1:8" s="136" customFormat="1" ht="45">
      <c r="A240" s="137" t="s">
        <v>30</v>
      </c>
      <c r="B240" s="138" t="s">
        <v>246</v>
      </c>
      <c r="C240" s="139" t="s">
        <v>126</v>
      </c>
      <c r="D240" s="140">
        <v>40</v>
      </c>
      <c r="E240" s="222"/>
      <c r="F240" s="141"/>
      <c r="G240" s="222"/>
      <c r="H240" s="141"/>
    </row>
    <row r="241" spans="1:8" s="136" customFormat="1">
      <c r="A241" s="137"/>
      <c r="B241" s="138"/>
      <c r="C241" s="139"/>
      <c r="D241" s="140"/>
      <c r="E241" s="222"/>
      <c r="F241" s="141"/>
      <c r="G241" s="222"/>
      <c r="H241" s="141"/>
    </row>
    <row r="242" spans="1:8" s="136" customFormat="1" ht="45">
      <c r="A242" s="137" t="s">
        <v>31</v>
      </c>
      <c r="B242" s="138" t="s">
        <v>247</v>
      </c>
      <c r="C242" s="139" t="s">
        <v>126</v>
      </c>
      <c r="D242" s="140">
        <v>6</v>
      </c>
      <c r="E242" s="222"/>
      <c r="F242" s="141"/>
      <c r="G242" s="222"/>
      <c r="H242" s="141"/>
    </row>
    <row r="243" spans="1:8" s="136" customFormat="1">
      <c r="A243" s="137"/>
      <c r="B243" s="138"/>
      <c r="C243" s="139"/>
      <c r="D243" s="140"/>
      <c r="E243" s="222"/>
      <c r="F243" s="141"/>
      <c r="G243" s="222"/>
      <c r="H243" s="141"/>
    </row>
    <row r="244" spans="1:8" s="136" customFormat="1" ht="75">
      <c r="A244" s="137" t="s">
        <v>32</v>
      </c>
      <c r="B244" s="138" t="s">
        <v>249</v>
      </c>
      <c r="C244" s="139" t="s">
        <v>126</v>
      </c>
      <c r="D244" s="140">
        <v>6</v>
      </c>
      <c r="E244" s="222"/>
      <c r="F244" s="141"/>
      <c r="G244" s="222"/>
      <c r="H244" s="141"/>
    </row>
    <row r="245" spans="1:8" s="136" customFormat="1">
      <c r="A245" s="137" t="s">
        <v>23</v>
      </c>
      <c r="B245" s="138" t="s">
        <v>23</v>
      </c>
      <c r="C245" s="139" t="s">
        <v>23</v>
      </c>
      <c r="D245" s="140"/>
      <c r="E245" s="222"/>
      <c r="F245" s="141"/>
      <c r="G245" s="222"/>
      <c r="H245" s="141"/>
    </row>
    <row r="246" spans="1:8" s="136" customFormat="1">
      <c r="A246" s="137" t="s">
        <v>33</v>
      </c>
      <c r="B246" s="138" t="s">
        <v>248</v>
      </c>
      <c r="C246" s="139" t="s">
        <v>126</v>
      </c>
      <c r="D246" s="140">
        <v>8</v>
      </c>
      <c r="E246" s="222"/>
      <c r="F246" s="141"/>
      <c r="G246" s="222"/>
      <c r="H246" s="141"/>
    </row>
    <row r="247" spans="1:8" s="136" customFormat="1">
      <c r="A247" s="137" t="s">
        <v>23</v>
      </c>
      <c r="B247" s="138" t="s">
        <v>23</v>
      </c>
      <c r="C247" s="139" t="s">
        <v>23</v>
      </c>
      <c r="D247" s="140"/>
      <c r="E247" s="222"/>
      <c r="F247" s="141"/>
      <c r="G247" s="222"/>
      <c r="H247" s="141"/>
    </row>
    <row r="248" spans="1:8" s="136" customFormat="1" ht="90">
      <c r="A248" s="137" t="s">
        <v>34</v>
      </c>
      <c r="B248" s="138" t="s">
        <v>308</v>
      </c>
      <c r="C248" s="139" t="s">
        <v>126</v>
      </c>
      <c r="D248" s="140">
        <v>7</v>
      </c>
      <c r="E248" s="222"/>
      <c r="F248" s="141"/>
      <c r="G248" s="222"/>
      <c r="H248" s="141"/>
    </row>
    <row r="249" spans="1:8" s="136" customFormat="1">
      <c r="A249" s="137"/>
      <c r="B249" s="138"/>
      <c r="C249" s="139"/>
      <c r="D249" s="140"/>
      <c r="E249" s="222"/>
      <c r="F249" s="141"/>
      <c r="G249" s="222"/>
      <c r="H249" s="141"/>
    </row>
    <row r="250" spans="1:8" s="136" customFormat="1" ht="30">
      <c r="A250" s="137" t="s">
        <v>35</v>
      </c>
      <c r="B250" s="138" t="s">
        <v>250</v>
      </c>
      <c r="C250" s="139" t="s">
        <v>126</v>
      </c>
      <c r="D250" s="141">
        <v>14</v>
      </c>
      <c r="E250" s="222"/>
      <c r="F250" s="141"/>
      <c r="G250" s="222"/>
      <c r="H250" s="141"/>
    </row>
    <row r="251" spans="1:8" s="136" customFormat="1">
      <c r="A251" s="137"/>
      <c r="B251" s="138"/>
      <c r="C251" s="139"/>
      <c r="D251" s="140"/>
      <c r="E251" s="222"/>
      <c r="F251" s="141"/>
      <c r="G251" s="222"/>
      <c r="H251" s="141"/>
    </row>
    <row r="252" spans="1:8" s="136" customFormat="1" ht="45">
      <c r="A252" s="137" t="s">
        <v>36</v>
      </c>
      <c r="B252" s="138" t="s">
        <v>251</v>
      </c>
      <c r="C252" s="139" t="s">
        <v>126</v>
      </c>
      <c r="D252" s="141">
        <v>8</v>
      </c>
      <c r="E252" s="222"/>
      <c r="F252" s="141"/>
      <c r="G252" s="222"/>
      <c r="H252" s="141"/>
    </row>
    <row r="253" spans="1:8" s="136" customFormat="1">
      <c r="A253" s="137" t="s">
        <v>23</v>
      </c>
      <c r="B253" s="138" t="s">
        <v>23</v>
      </c>
      <c r="C253" s="139" t="s">
        <v>23</v>
      </c>
      <c r="D253" s="140"/>
      <c r="E253" s="222"/>
      <c r="F253" s="141"/>
      <c r="G253" s="222"/>
      <c r="H253" s="141"/>
    </row>
    <row r="254" spans="1:8" s="136" customFormat="1">
      <c r="A254" s="137" t="s">
        <v>37</v>
      </c>
      <c r="B254" s="138" t="s">
        <v>252</v>
      </c>
      <c r="C254" s="139" t="s">
        <v>232</v>
      </c>
      <c r="D254" s="140">
        <v>1</v>
      </c>
      <c r="E254" s="222"/>
      <c r="F254" s="141"/>
      <c r="G254" s="222"/>
      <c r="H254" s="141"/>
    </row>
    <row r="255" spans="1:8" s="136" customFormat="1">
      <c r="A255" s="137" t="s">
        <v>23</v>
      </c>
      <c r="B255" s="138" t="s">
        <v>23</v>
      </c>
      <c r="C255" s="139" t="s">
        <v>23</v>
      </c>
      <c r="D255" s="140"/>
      <c r="E255" s="222"/>
      <c r="F255" s="141"/>
      <c r="G255" s="222"/>
      <c r="H255" s="141"/>
    </row>
    <row r="256" spans="1:8" s="136" customFormat="1" ht="30">
      <c r="A256" s="137" t="s">
        <v>38</v>
      </c>
      <c r="B256" s="138" t="s">
        <v>253</v>
      </c>
      <c r="C256" s="139" t="s">
        <v>232</v>
      </c>
      <c r="D256" s="140">
        <v>1</v>
      </c>
      <c r="E256" s="222"/>
      <c r="F256" s="141"/>
      <c r="G256" s="222"/>
      <c r="H256" s="141"/>
    </row>
    <row r="257" spans="1:8" s="136" customFormat="1">
      <c r="A257" s="137"/>
      <c r="B257" s="138"/>
      <c r="C257" s="139"/>
      <c r="D257" s="140"/>
      <c r="E257" s="141"/>
      <c r="F257" s="141"/>
      <c r="G257" s="141"/>
      <c r="H257" s="222"/>
    </row>
    <row r="258" spans="1:8" s="136" customFormat="1" ht="15.75" thickBot="1">
      <c r="A258" s="145" t="s">
        <v>23</v>
      </c>
      <c r="B258" s="146" t="s">
        <v>254</v>
      </c>
      <c r="C258" s="147" t="s">
        <v>23</v>
      </c>
      <c r="D258" s="148"/>
      <c r="E258" s="148"/>
      <c r="F258" s="149"/>
      <c r="G258" s="149">
        <v>0</v>
      </c>
      <c r="H258" s="149"/>
    </row>
    <row r="259" spans="1:8" s="136" customFormat="1" ht="15.75" thickTop="1">
      <c r="A259" s="159"/>
      <c r="B259" s="143"/>
      <c r="C259" s="160"/>
      <c r="D259" s="161"/>
      <c r="E259" s="161"/>
      <c r="F259" s="162"/>
      <c r="G259" s="162"/>
      <c r="H259" s="162"/>
    </row>
    <row r="260" spans="1:8" s="136" customFormat="1">
      <c r="A260" s="150"/>
      <c r="B260" s="138"/>
      <c r="C260" s="139"/>
      <c r="D260" s="140"/>
      <c r="E260" s="140"/>
      <c r="F260" s="141"/>
      <c r="G260" s="141"/>
      <c r="H260" s="222"/>
    </row>
    <row r="261" spans="1:8" s="168" customFormat="1" ht="30">
      <c r="A261" s="163" t="s">
        <v>9</v>
      </c>
      <c r="B261" s="164" t="s">
        <v>256</v>
      </c>
      <c r="C261" s="165"/>
      <c r="D261" s="165"/>
      <c r="E261" s="165"/>
      <c r="F261" s="165"/>
      <c r="G261" s="166"/>
      <c r="H261" s="167"/>
    </row>
    <row r="262" spans="1:8" s="136" customFormat="1">
      <c r="A262" s="169" t="s">
        <v>77</v>
      </c>
      <c r="B262" s="169"/>
      <c r="C262" s="170"/>
      <c r="D262" s="170"/>
      <c r="E262" s="170"/>
      <c r="F262" s="170"/>
      <c r="G262" s="171"/>
      <c r="H262" s="172"/>
    </row>
    <row r="263" spans="1:8" s="136" customFormat="1">
      <c r="A263" s="173" t="s">
        <v>113</v>
      </c>
      <c r="B263" s="174" t="s">
        <v>263</v>
      </c>
      <c r="C263" s="175"/>
      <c r="D263" s="175"/>
      <c r="E263" s="175"/>
      <c r="F263" s="176"/>
      <c r="G263" s="176"/>
      <c r="H263" s="172"/>
    </row>
    <row r="264" spans="1:8" s="136" customFormat="1">
      <c r="A264" s="177" t="s">
        <v>24</v>
      </c>
      <c r="B264" s="178" t="s">
        <v>257</v>
      </c>
      <c r="C264" s="179"/>
      <c r="D264" s="180"/>
      <c r="E264" s="181"/>
      <c r="F264" s="182"/>
      <c r="G264" s="182"/>
      <c r="H264" s="183"/>
    </row>
    <row r="265" spans="1:8" s="136" customFormat="1">
      <c r="A265" s="177"/>
      <c r="B265" s="178" t="s">
        <v>258</v>
      </c>
      <c r="C265" s="179"/>
      <c r="D265" s="180"/>
      <c r="E265" s="181"/>
      <c r="F265" s="182"/>
      <c r="G265" s="182"/>
      <c r="H265" s="183"/>
    </row>
    <row r="266" spans="1:8" s="136" customFormat="1">
      <c r="A266" s="177"/>
      <c r="B266" s="178"/>
      <c r="C266" s="179" t="s">
        <v>126</v>
      </c>
      <c r="D266" s="180">
        <v>1</v>
      </c>
      <c r="E266" s="181">
        <v>45</v>
      </c>
      <c r="F266" s="181"/>
      <c r="G266" s="182"/>
      <c r="H266" s="141"/>
    </row>
    <row r="267" spans="1:8" s="136" customFormat="1">
      <c r="A267" s="177" t="s">
        <v>26</v>
      </c>
      <c r="B267" s="178" t="s">
        <v>261</v>
      </c>
      <c r="C267" s="179"/>
      <c r="D267" s="180"/>
      <c r="E267" s="181"/>
      <c r="F267" s="181"/>
      <c r="G267" s="182"/>
      <c r="H267" s="183"/>
    </row>
    <row r="268" spans="1:8" s="136" customFormat="1">
      <c r="A268" s="177"/>
      <c r="B268" s="178" t="s">
        <v>258</v>
      </c>
      <c r="C268" s="179"/>
      <c r="D268" s="180"/>
      <c r="E268" s="181"/>
      <c r="F268" s="181"/>
      <c r="G268" s="182"/>
      <c r="H268" s="183"/>
    </row>
    <row r="269" spans="1:8" s="136" customFormat="1">
      <c r="A269" s="177"/>
      <c r="B269" s="178"/>
      <c r="C269" s="179" t="s">
        <v>126</v>
      </c>
      <c r="D269" s="180">
        <v>1</v>
      </c>
      <c r="E269" s="181">
        <v>65</v>
      </c>
      <c r="F269" s="181"/>
      <c r="G269" s="182"/>
      <c r="H269" s="141"/>
    </row>
    <row r="270" spans="1:8" s="136" customFormat="1">
      <c r="A270" s="173"/>
      <c r="B270" s="174" t="s">
        <v>262</v>
      </c>
      <c r="C270" s="179"/>
      <c r="D270" s="181"/>
      <c r="E270" s="184"/>
      <c r="F270" s="184"/>
      <c r="G270" s="185"/>
      <c r="H270" s="185"/>
    </row>
    <row r="271" spans="1:8" s="136" customFormat="1" ht="30">
      <c r="A271" s="173" t="s">
        <v>114</v>
      </c>
      <c r="B271" s="174" t="s">
        <v>264</v>
      </c>
      <c r="C271" s="175"/>
      <c r="D271" s="175"/>
      <c r="E271" s="175"/>
      <c r="F271" s="175"/>
      <c r="G271" s="176"/>
      <c r="H271" s="172"/>
    </row>
    <row r="272" spans="1:8" s="136" customFormat="1">
      <c r="A272" s="177" t="s">
        <v>24</v>
      </c>
      <c r="B272" s="178" t="s">
        <v>265</v>
      </c>
      <c r="C272" s="179"/>
      <c r="D272" s="180"/>
      <c r="E272" s="181"/>
      <c r="F272" s="181"/>
      <c r="G272" s="182"/>
      <c r="H272" s="183"/>
    </row>
    <row r="273" spans="1:8" s="136" customFormat="1">
      <c r="A273" s="177"/>
      <c r="B273" s="178" t="s">
        <v>259</v>
      </c>
      <c r="C273" s="179"/>
      <c r="D273" s="180"/>
      <c r="E273" s="181"/>
      <c r="F273" s="181"/>
      <c r="G273" s="182"/>
      <c r="H273" s="183"/>
    </row>
    <row r="274" spans="1:8" s="136" customFormat="1">
      <c r="A274" s="177"/>
      <c r="B274" s="178" t="s">
        <v>266</v>
      </c>
      <c r="C274" s="179"/>
      <c r="D274" s="180"/>
      <c r="E274" s="181"/>
      <c r="F274" s="181"/>
      <c r="G274" s="182"/>
      <c r="H274" s="183"/>
    </row>
    <row r="275" spans="1:8" s="136" customFormat="1">
      <c r="A275" s="177"/>
      <c r="B275" s="178"/>
      <c r="C275" s="179" t="s">
        <v>126</v>
      </c>
      <c r="D275" s="180">
        <v>6</v>
      </c>
      <c r="E275" s="181">
        <v>3</v>
      </c>
      <c r="F275" s="181"/>
      <c r="G275" s="182"/>
      <c r="H275" s="141"/>
    </row>
    <row r="276" spans="1:8" s="136" customFormat="1">
      <c r="A276" s="177" t="s">
        <v>26</v>
      </c>
      <c r="B276" s="178" t="s">
        <v>274</v>
      </c>
      <c r="C276" s="179"/>
      <c r="D276" s="180"/>
      <c r="E276" s="181"/>
      <c r="F276" s="181"/>
      <c r="G276" s="182"/>
      <c r="H276" s="183"/>
    </row>
    <row r="277" spans="1:8" s="136" customFormat="1">
      <c r="A277" s="177"/>
      <c r="B277" s="178" t="s">
        <v>259</v>
      </c>
      <c r="C277" s="179"/>
      <c r="D277" s="180"/>
      <c r="E277" s="181"/>
      <c r="F277" s="181"/>
      <c r="G277" s="182"/>
      <c r="H277" s="183"/>
    </row>
    <row r="278" spans="1:8" s="136" customFormat="1">
      <c r="A278" s="177"/>
      <c r="B278" s="178" t="s">
        <v>267</v>
      </c>
      <c r="C278" s="179"/>
      <c r="D278" s="180"/>
      <c r="E278" s="181"/>
      <c r="F278" s="181"/>
      <c r="G278" s="182"/>
      <c r="H278" s="183"/>
    </row>
    <row r="279" spans="1:8" s="136" customFormat="1">
      <c r="A279" s="177"/>
      <c r="B279" s="178"/>
      <c r="C279" s="179" t="s">
        <v>126</v>
      </c>
      <c r="D279" s="180">
        <v>4</v>
      </c>
      <c r="E279" s="181">
        <v>4</v>
      </c>
      <c r="F279" s="181"/>
      <c r="G279" s="182"/>
      <c r="H279" s="141"/>
    </row>
    <row r="280" spans="1:8" s="136" customFormat="1">
      <c r="A280" s="177" t="s">
        <v>27</v>
      </c>
      <c r="B280" s="178" t="s">
        <v>275</v>
      </c>
      <c r="C280" s="179"/>
      <c r="D280" s="180"/>
      <c r="E280" s="181"/>
      <c r="F280" s="181"/>
      <c r="G280" s="182"/>
      <c r="H280" s="183"/>
    </row>
    <row r="281" spans="1:8" s="136" customFormat="1">
      <c r="A281" s="177"/>
      <c r="B281" s="178" t="s">
        <v>259</v>
      </c>
      <c r="C281" s="179"/>
      <c r="D281" s="180"/>
      <c r="E281" s="181"/>
      <c r="F281" s="181"/>
      <c r="G281" s="182"/>
      <c r="H281" s="183"/>
    </row>
    <row r="282" spans="1:8" s="136" customFormat="1">
      <c r="A282" s="177"/>
      <c r="B282" s="178" t="s">
        <v>268</v>
      </c>
      <c r="C282" s="179"/>
      <c r="D282" s="180"/>
      <c r="E282" s="181"/>
      <c r="F282" s="181"/>
      <c r="G282" s="182"/>
      <c r="H282" s="183"/>
    </row>
    <row r="283" spans="1:8" s="136" customFormat="1">
      <c r="A283" s="177"/>
      <c r="B283" s="178"/>
      <c r="C283" s="179" t="s">
        <v>126</v>
      </c>
      <c r="D283" s="180">
        <v>3</v>
      </c>
      <c r="E283" s="181">
        <v>5</v>
      </c>
      <c r="F283" s="181"/>
      <c r="G283" s="182"/>
      <c r="H283" s="141"/>
    </row>
    <row r="284" spans="1:8" s="136" customFormat="1">
      <c r="A284" s="177" t="s">
        <v>29</v>
      </c>
      <c r="B284" s="178" t="s">
        <v>276</v>
      </c>
      <c r="C284" s="179"/>
      <c r="D284" s="180"/>
      <c r="E284" s="181"/>
      <c r="F284" s="181"/>
      <c r="G284" s="182"/>
      <c r="H284" s="183"/>
    </row>
    <row r="285" spans="1:8" s="136" customFormat="1">
      <c r="A285" s="177"/>
      <c r="B285" s="178" t="s">
        <v>259</v>
      </c>
      <c r="C285" s="179"/>
      <c r="D285" s="180"/>
      <c r="E285" s="181"/>
      <c r="F285" s="181"/>
      <c r="G285" s="182"/>
      <c r="H285" s="183"/>
    </row>
    <row r="286" spans="1:8" s="136" customFormat="1">
      <c r="A286" s="177"/>
      <c r="B286" s="178" t="s">
        <v>269</v>
      </c>
      <c r="C286" s="179"/>
      <c r="D286" s="180"/>
      <c r="E286" s="181"/>
      <c r="F286" s="181"/>
      <c r="G286" s="182"/>
      <c r="H286" s="183"/>
    </row>
    <row r="287" spans="1:8" s="136" customFormat="1">
      <c r="A287" s="177"/>
      <c r="B287" s="178"/>
      <c r="C287" s="179" t="s">
        <v>126</v>
      </c>
      <c r="D287" s="180">
        <v>2</v>
      </c>
      <c r="E287" s="181">
        <v>11</v>
      </c>
      <c r="F287" s="181"/>
      <c r="G287" s="182"/>
      <c r="H287" s="141"/>
    </row>
    <row r="288" spans="1:8" s="136" customFormat="1">
      <c r="A288" s="177" t="s">
        <v>30</v>
      </c>
      <c r="B288" s="178" t="s">
        <v>277</v>
      </c>
      <c r="C288" s="179"/>
      <c r="D288" s="180"/>
      <c r="E288" s="181"/>
      <c r="F288" s="181"/>
      <c r="G288" s="182"/>
      <c r="H288" s="183"/>
    </row>
    <row r="289" spans="1:8" s="136" customFormat="1">
      <c r="A289" s="177"/>
      <c r="B289" s="178" t="s">
        <v>259</v>
      </c>
      <c r="C289" s="179"/>
      <c r="D289" s="180"/>
      <c r="E289" s="181"/>
      <c r="F289" s="181"/>
      <c r="G289" s="182"/>
      <c r="H289" s="183"/>
    </row>
    <row r="290" spans="1:8" s="136" customFormat="1">
      <c r="A290" s="177"/>
      <c r="B290" s="178" t="s">
        <v>270</v>
      </c>
      <c r="C290" s="179"/>
      <c r="D290" s="180"/>
      <c r="E290" s="181"/>
      <c r="F290" s="181"/>
      <c r="G290" s="182"/>
      <c r="H290" s="183"/>
    </row>
    <row r="291" spans="1:8" s="136" customFormat="1">
      <c r="A291" s="177"/>
      <c r="B291" s="178"/>
      <c r="C291" s="179" t="s">
        <v>126</v>
      </c>
      <c r="D291" s="180">
        <v>35</v>
      </c>
      <c r="E291" s="181">
        <v>6</v>
      </c>
      <c r="F291" s="181"/>
      <c r="G291" s="182"/>
      <c r="H291" s="141"/>
    </row>
    <row r="292" spans="1:8" s="136" customFormat="1">
      <c r="A292" s="177" t="s">
        <v>31</v>
      </c>
      <c r="B292" s="178" t="s">
        <v>622</v>
      </c>
      <c r="C292" s="179"/>
      <c r="D292" s="180"/>
      <c r="E292" s="181"/>
      <c r="F292" s="181"/>
      <c r="G292" s="182"/>
      <c r="H292" s="183"/>
    </row>
    <row r="293" spans="1:8" s="136" customFormat="1">
      <c r="A293" s="177"/>
      <c r="B293" s="178" t="s">
        <v>259</v>
      </c>
      <c r="C293" s="179"/>
      <c r="D293" s="180"/>
      <c r="E293" s="181"/>
      <c r="F293" s="181"/>
      <c r="G293" s="182"/>
      <c r="H293" s="183"/>
    </row>
    <row r="294" spans="1:8" s="136" customFormat="1">
      <c r="A294" s="177"/>
      <c r="B294" s="178" t="s">
        <v>271</v>
      </c>
      <c r="C294" s="179"/>
      <c r="D294" s="180"/>
      <c r="E294" s="181"/>
      <c r="F294" s="181"/>
      <c r="G294" s="182"/>
      <c r="H294" s="183"/>
    </row>
    <row r="295" spans="1:8" s="136" customFormat="1">
      <c r="A295" s="177"/>
      <c r="B295" s="178"/>
      <c r="C295" s="179" t="s">
        <v>126</v>
      </c>
      <c r="D295" s="180">
        <v>3</v>
      </c>
      <c r="E295" s="181">
        <v>1.1000000000000001</v>
      </c>
      <c r="F295" s="181"/>
      <c r="G295" s="182"/>
      <c r="H295" s="141"/>
    </row>
    <row r="296" spans="1:8" s="136" customFormat="1">
      <c r="A296" s="173"/>
      <c r="B296" s="174" t="s">
        <v>278</v>
      </c>
      <c r="C296" s="179"/>
      <c r="D296" s="181"/>
      <c r="E296" s="184"/>
      <c r="F296" s="184"/>
      <c r="G296" s="185"/>
      <c r="H296" s="186"/>
    </row>
    <row r="297" spans="1:8" s="136" customFormat="1">
      <c r="A297" s="173" t="s">
        <v>115</v>
      </c>
      <c r="B297" s="174" t="s">
        <v>227</v>
      </c>
      <c r="C297" s="175"/>
      <c r="D297" s="175"/>
      <c r="E297" s="175"/>
      <c r="F297" s="175"/>
      <c r="G297" s="176"/>
      <c r="H297" s="172"/>
    </row>
    <row r="298" spans="1:8" s="136" customFormat="1">
      <c r="A298" s="177" t="s">
        <v>24</v>
      </c>
      <c r="B298" s="178" t="s">
        <v>279</v>
      </c>
      <c r="C298" s="179" t="s">
        <v>28</v>
      </c>
      <c r="D298" s="180">
        <v>510</v>
      </c>
      <c r="E298" s="181">
        <v>5</v>
      </c>
      <c r="F298" s="181"/>
      <c r="G298" s="182"/>
      <c r="H298" s="141"/>
    </row>
    <row r="299" spans="1:8" s="136" customFormat="1">
      <c r="A299" s="177" t="s">
        <v>26</v>
      </c>
      <c r="B299" s="178" t="s">
        <v>280</v>
      </c>
      <c r="C299" s="179" t="s">
        <v>28</v>
      </c>
      <c r="D299" s="180">
        <v>9</v>
      </c>
      <c r="E299" s="181">
        <v>8.5</v>
      </c>
      <c r="F299" s="181"/>
      <c r="G299" s="182"/>
      <c r="H299" s="141"/>
    </row>
    <row r="300" spans="1:8" s="136" customFormat="1">
      <c r="A300" s="177" t="s">
        <v>27</v>
      </c>
      <c r="B300" s="178" t="s">
        <v>281</v>
      </c>
      <c r="C300" s="179" t="s">
        <v>28</v>
      </c>
      <c r="D300" s="180">
        <v>12</v>
      </c>
      <c r="E300" s="181">
        <v>10.5</v>
      </c>
      <c r="F300" s="181"/>
      <c r="G300" s="182"/>
      <c r="H300" s="141"/>
    </row>
    <row r="301" spans="1:8" s="136" customFormat="1">
      <c r="A301" s="173"/>
      <c r="B301" s="174" t="s">
        <v>283</v>
      </c>
      <c r="C301" s="179"/>
      <c r="D301" s="181"/>
      <c r="E301" s="184"/>
      <c r="F301" s="184"/>
      <c r="G301" s="185"/>
      <c r="H301" s="186"/>
    </row>
    <row r="302" spans="1:8" s="136" customFormat="1">
      <c r="A302" s="173"/>
      <c r="B302" s="174"/>
      <c r="C302" s="179"/>
      <c r="D302" s="181"/>
      <c r="E302" s="184"/>
      <c r="F302" s="184"/>
      <c r="G302" s="185"/>
      <c r="H302" s="186"/>
    </row>
    <row r="303" spans="1:8" s="136" customFormat="1">
      <c r="A303" s="173" t="s">
        <v>116</v>
      </c>
      <c r="B303" s="174" t="s">
        <v>284</v>
      </c>
      <c r="C303" s="175"/>
      <c r="D303" s="175"/>
      <c r="E303" s="175"/>
      <c r="F303" s="175"/>
      <c r="G303" s="176"/>
      <c r="H303" s="172"/>
    </row>
    <row r="304" spans="1:8" s="136" customFormat="1">
      <c r="A304" s="177" t="s">
        <v>24</v>
      </c>
      <c r="B304" s="178" t="s">
        <v>285</v>
      </c>
      <c r="C304" s="179"/>
      <c r="D304" s="180"/>
      <c r="E304" s="181"/>
      <c r="F304" s="181"/>
      <c r="G304" s="182"/>
      <c r="H304" s="183"/>
    </row>
    <row r="305" spans="1:8" s="136" customFormat="1">
      <c r="A305" s="177"/>
      <c r="B305" s="178" t="s">
        <v>260</v>
      </c>
      <c r="C305" s="179"/>
      <c r="D305" s="180"/>
      <c r="E305" s="181"/>
      <c r="F305" s="181"/>
      <c r="G305" s="182"/>
      <c r="H305" s="183"/>
    </row>
    <row r="306" spans="1:8" s="136" customFormat="1">
      <c r="A306" s="177"/>
      <c r="B306" s="178" t="s">
        <v>272</v>
      </c>
      <c r="C306" s="179"/>
      <c r="D306" s="180"/>
      <c r="E306" s="181"/>
      <c r="F306" s="181"/>
      <c r="G306" s="182"/>
      <c r="H306" s="183"/>
    </row>
    <row r="307" spans="1:8" s="136" customFormat="1">
      <c r="A307" s="177"/>
      <c r="B307" s="178"/>
      <c r="C307" s="179" t="s">
        <v>28</v>
      </c>
      <c r="D307" s="180">
        <v>5</v>
      </c>
      <c r="E307" s="181">
        <v>1.7</v>
      </c>
      <c r="F307" s="181"/>
      <c r="G307" s="182"/>
      <c r="H307" s="141"/>
    </row>
    <row r="308" spans="1:8" s="136" customFormat="1">
      <c r="A308" s="177" t="s">
        <v>26</v>
      </c>
      <c r="B308" s="178" t="s">
        <v>285</v>
      </c>
      <c r="C308" s="179"/>
      <c r="D308" s="180"/>
      <c r="E308" s="181"/>
      <c r="F308" s="181"/>
      <c r="G308" s="182"/>
      <c r="H308" s="183"/>
    </row>
    <row r="309" spans="1:8" s="136" customFormat="1">
      <c r="A309" s="177"/>
      <c r="B309" s="178" t="s">
        <v>260</v>
      </c>
      <c r="C309" s="179"/>
      <c r="D309" s="180"/>
      <c r="E309" s="181"/>
      <c r="F309" s="181"/>
      <c r="G309" s="182"/>
      <c r="H309" s="183"/>
    </row>
    <row r="310" spans="1:8" s="136" customFormat="1">
      <c r="A310" s="177"/>
      <c r="B310" s="178" t="s">
        <v>273</v>
      </c>
      <c r="C310" s="179"/>
      <c r="D310" s="180"/>
      <c r="E310" s="181"/>
      <c r="F310" s="181"/>
      <c r="G310" s="182"/>
      <c r="H310" s="183"/>
    </row>
    <row r="311" spans="1:8" s="136" customFormat="1">
      <c r="A311" s="177"/>
      <c r="B311" s="178"/>
      <c r="C311" s="179" t="s">
        <v>28</v>
      </c>
      <c r="D311" s="180">
        <v>530</v>
      </c>
      <c r="E311" s="181">
        <v>8.5</v>
      </c>
      <c r="F311" s="181"/>
      <c r="G311" s="182"/>
      <c r="H311" s="141"/>
    </row>
    <row r="312" spans="1:8" s="136" customFormat="1">
      <c r="A312" s="173"/>
      <c r="B312" s="174" t="s">
        <v>286</v>
      </c>
      <c r="C312" s="179"/>
      <c r="D312" s="181"/>
      <c r="E312" s="184"/>
      <c r="F312" s="184"/>
      <c r="G312" s="185"/>
      <c r="H312" s="186"/>
    </row>
    <row r="313" spans="1:8" s="136" customFormat="1">
      <c r="A313" s="173"/>
      <c r="B313" s="174"/>
      <c r="C313" s="179"/>
      <c r="D313" s="181"/>
      <c r="E313" s="184"/>
      <c r="F313" s="184"/>
      <c r="G313" s="185"/>
      <c r="H313" s="186"/>
    </row>
    <row r="314" spans="1:8" s="136" customFormat="1">
      <c r="A314" s="173" t="s">
        <v>117</v>
      </c>
      <c r="B314" s="174" t="s">
        <v>287</v>
      </c>
      <c r="C314" s="175"/>
      <c r="D314" s="175"/>
      <c r="E314" s="175"/>
      <c r="F314" s="175"/>
      <c r="G314" s="176"/>
      <c r="H314" s="172"/>
    </row>
    <row r="315" spans="1:8" s="136" customFormat="1">
      <c r="A315" s="177" t="s">
        <v>24</v>
      </c>
      <c r="B315" s="178" t="s">
        <v>288</v>
      </c>
      <c r="C315" s="179" t="s">
        <v>126</v>
      </c>
      <c r="D315" s="180">
        <v>13</v>
      </c>
      <c r="E315" s="181">
        <v>1</v>
      </c>
      <c r="F315" s="181"/>
      <c r="G315" s="182"/>
      <c r="H315" s="141"/>
    </row>
    <row r="316" spans="1:8" s="136" customFormat="1">
      <c r="A316" s="177" t="s">
        <v>26</v>
      </c>
      <c r="B316" s="178" t="s">
        <v>289</v>
      </c>
      <c r="C316" s="179" t="s">
        <v>126</v>
      </c>
      <c r="D316" s="180">
        <v>81</v>
      </c>
      <c r="E316" s="181">
        <v>0.5</v>
      </c>
      <c r="F316" s="181"/>
      <c r="G316" s="182"/>
      <c r="H316" s="141"/>
    </row>
    <row r="317" spans="1:8" s="136" customFormat="1">
      <c r="A317" s="177" t="s">
        <v>27</v>
      </c>
      <c r="B317" s="178" t="s">
        <v>290</v>
      </c>
      <c r="C317" s="179" t="s">
        <v>126</v>
      </c>
      <c r="D317" s="180">
        <v>35</v>
      </c>
      <c r="E317" s="181">
        <v>0.45</v>
      </c>
      <c r="F317" s="181"/>
      <c r="G317" s="182"/>
      <c r="H317" s="141"/>
    </row>
    <row r="318" spans="1:8" s="136" customFormat="1">
      <c r="A318" s="177" t="s">
        <v>29</v>
      </c>
      <c r="B318" s="178" t="s">
        <v>291</v>
      </c>
      <c r="C318" s="179" t="s">
        <v>232</v>
      </c>
      <c r="D318" s="180">
        <v>1</v>
      </c>
      <c r="E318" s="181">
        <v>85</v>
      </c>
      <c r="F318" s="181"/>
      <c r="G318" s="182"/>
      <c r="H318" s="141"/>
    </row>
    <row r="319" spans="1:8" s="136" customFormat="1">
      <c r="A319" s="173"/>
      <c r="B319" s="174" t="s">
        <v>292</v>
      </c>
      <c r="C319" s="179"/>
      <c r="D319" s="181"/>
      <c r="E319" s="184"/>
      <c r="F319" s="185"/>
      <c r="G319" s="185"/>
      <c r="H319" s="186"/>
    </row>
    <row r="320" spans="1:8" s="136" customFormat="1">
      <c r="A320" s="177"/>
      <c r="B320" s="178"/>
      <c r="C320" s="179"/>
      <c r="D320" s="180"/>
      <c r="E320" s="181"/>
      <c r="F320" s="182"/>
      <c r="G320" s="182"/>
      <c r="H320" s="183"/>
    </row>
    <row r="321" spans="1:8" s="136" customFormat="1" ht="15.75" thickBot="1">
      <c r="A321" s="187"/>
      <c r="B321" s="188" t="s">
        <v>293</v>
      </c>
      <c r="C321" s="189"/>
      <c r="D321" s="189"/>
      <c r="E321" s="189"/>
      <c r="F321" s="190"/>
      <c r="G321" s="190">
        <v>7814.55</v>
      </c>
      <c r="H321" s="191"/>
    </row>
    <row r="322" spans="1:8" s="136" customFormat="1" ht="15.75" thickTop="1">
      <c r="A322" s="150"/>
      <c r="B322" s="138"/>
      <c r="C322" s="139"/>
      <c r="D322" s="140"/>
      <c r="E322" s="140"/>
      <c r="F322" s="141"/>
      <c r="G322" s="141"/>
      <c r="H322" s="222"/>
    </row>
    <row r="323" spans="1:8" s="136" customFormat="1">
      <c r="A323" s="150"/>
      <c r="B323" s="138"/>
      <c r="C323" s="139"/>
      <c r="D323" s="140"/>
      <c r="E323" s="140"/>
      <c r="F323" s="141"/>
      <c r="G323" s="141"/>
      <c r="H323" s="222"/>
    </row>
    <row r="324" spans="1:8" s="136" customFormat="1" ht="15.75" thickBot="1">
      <c r="A324" s="192" t="s">
        <v>294</v>
      </c>
      <c r="B324" s="231"/>
      <c r="C324" s="222"/>
      <c r="D324" s="222"/>
      <c r="E324" s="222"/>
      <c r="F324" s="222"/>
      <c r="G324" s="222"/>
      <c r="H324" s="222"/>
    </row>
    <row r="325" spans="1:8" s="136" customFormat="1" ht="16.5" thickTop="1" thickBot="1">
      <c r="A325" s="193" t="s">
        <v>82</v>
      </c>
      <c r="B325" s="194" t="s">
        <v>295</v>
      </c>
      <c r="C325" s="195"/>
      <c r="D325" s="196"/>
      <c r="E325" s="318" t="s">
        <v>301</v>
      </c>
      <c r="F325" s="319"/>
      <c r="G325" s="319"/>
      <c r="H325" s="320"/>
    </row>
    <row r="326" spans="1:8" s="136" customFormat="1" ht="15.75" thickTop="1">
      <c r="A326" s="197" t="s">
        <v>5</v>
      </c>
      <c r="B326" s="198" t="s">
        <v>296</v>
      </c>
      <c r="C326" s="199"/>
      <c r="D326" s="200"/>
      <c r="E326" s="201"/>
      <c r="F326" s="232"/>
      <c r="G326" s="202">
        <v>0</v>
      </c>
      <c r="H326" s="203"/>
    </row>
    <row r="327" spans="1:8" s="136" customFormat="1">
      <c r="A327" s="197" t="s">
        <v>6</v>
      </c>
      <c r="B327" s="204" t="s">
        <v>297</v>
      </c>
      <c r="C327" s="199"/>
      <c r="D327" s="200"/>
      <c r="E327" s="201"/>
      <c r="F327" s="232"/>
      <c r="G327" s="202">
        <v>0</v>
      </c>
      <c r="H327" s="205"/>
    </row>
    <row r="328" spans="1:8" s="136" customFormat="1">
      <c r="A328" s="197" t="s">
        <v>7</v>
      </c>
      <c r="B328" s="204" t="s">
        <v>299</v>
      </c>
      <c r="C328" s="199"/>
      <c r="D328" s="200"/>
      <c r="E328" s="201"/>
      <c r="F328" s="232"/>
      <c r="G328" s="202">
        <v>1108.4545454545455</v>
      </c>
      <c r="H328" s="205"/>
    </row>
    <row r="329" spans="1:8" s="136" customFormat="1">
      <c r="A329" s="197" t="s">
        <v>8</v>
      </c>
      <c r="B329" s="204" t="s">
        <v>300</v>
      </c>
      <c r="C329" s="199"/>
      <c r="D329" s="200"/>
      <c r="E329" s="201"/>
      <c r="F329" s="232"/>
      <c r="G329" s="202">
        <v>0</v>
      </c>
      <c r="H329" s="205"/>
    </row>
    <row r="330" spans="1:8" s="136" customFormat="1" ht="15.75" thickBot="1">
      <c r="A330" s="206" t="s">
        <v>9</v>
      </c>
      <c r="B330" s="207" t="s">
        <v>298</v>
      </c>
      <c r="C330" s="208"/>
      <c r="D330" s="209"/>
      <c r="E330" s="210"/>
      <c r="F330" s="233"/>
      <c r="G330" s="211">
        <v>7814.55</v>
      </c>
      <c r="H330" s="212"/>
    </row>
    <row r="331" spans="1:8" s="136" customFormat="1" ht="16.5" thickTop="1" thickBot="1">
      <c r="A331" s="213"/>
      <c r="B331" s="194" t="s">
        <v>282</v>
      </c>
      <c r="C331" s="214"/>
      <c r="D331" s="215"/>
      <c r="E331" s="216"/>
      <c r="F331" s="217"/>
      <c r="G331" s="218">
        <v>8923.0045454545452</v>
      </c>
      <c r="H331" s="219"/>
    </row>
    <row r="332" spans="1:8" s="136" customFormat="1" ht="15.75" thickTop="1">
      <c r="A332" s="234"/>
      <c r="B332" s="231"/>
      <c r="C332" s="222"/>
      <c r="D332" s="222"/>
      <c r="E332" s="222"/>
      <c r="F332" s="222"/>
      <c r="G332" s="222"/>
      <c r="H332" s="222"/>
    </row>
    <row r="333" spans="1:8" s="136" customFormat="1">
      <c r="A333" s="153"/>
      <c r="B333" s="220"/>
    </row>
    <row r="334" spans="1:8" s="136" customFormat="1">
      <c r="A334" s="153"/>
      <c r="B334" s="220"/>
    </row>
    <row r="335" spans="1:8" s="136" customFormat="1">
      <c r="A335" s="153"/>
      <c r="B335" s="220"/>
    </row>
    <row r="336" spans="1:8" s="136" customFormat="1">
      <c r="A336" s="153"/>
      <c r="B336" s="220"/>
    </row>
    <row r="337" spans="1:2" s="136" customFormat="1">
      <c r="A337" s="153"/>
      <c r="B337" s="220"/>
    </row>
    <row r="338" spans="1:2" s="136" customFormat="1">
      <c r="A338" s="153"/>
      <c r="B338" s="220"/>
    </row>
  </sheetData>
  <mergeCells count="1">
    <mergeCell ref="E325:H325"/>
  </mergeCells>
  <phoneticPr fontId="16" type="noConversion"/>
  <pageMargins left="0.78740157480314965" right="0.39370078740157483" top="0.39370078740157483" bottom="0.39370078740157483" header="0.31496062992125984" footer="0.31496062992125984"/>
  <pageSetup paperSize="9" orientation="portrait" horizontalDpi="4294967293" verticalDpi="4294967293" r:id="rId1"/>
  <ignoredErrors>
    <ignoredError sqref="A121" numberStoredAsText="1"/>
  </ignoredErrors>
</worksheet>
</file>

<file path=xl/worksheets/sheet4.xml><?xml version="1.0" encoding="utf-8"?>
<worksheet xmlns="http://schemas.openxmlformats.org/spreadsheetml/2006/main" xmlns:r="http://schemas.openxmlformats.org/officeDocument/2006/relationships">
  <dimension ref="A1:I66"/>
  <sheetViews>
    <sheetView topLeftCell="A61" workbookViewId="0">
      <selection activeCell="B19" sqref="B19"/>
    </sheetView>
  </sheetViews>
  <sheetFormatPr defaultRowHeight="15"/>
  <cols>
    <col min="1" max="1" width="5.28515625" customWidth="1"/>
    <col min="2" max="2" width="49.5703125" customWidth="1"/>
    <col min="3" max="3" width="9" customWidth="1"/>
    <col min="4" max="4" width="8" bestFit="1" customWidth="1"/>
    <col min="5" max="5" width="9.140625" hidden="1" customWidth="1"/>
    <col min="6" max="6" width="10.140625" bestFit="1" customWidth="1"/>
    <col min="7" max="7" width="9.140625" hidden="1" customWidth="1"/>
    <col min="8" max="8" width="11.7109375" bestFit="1" customWidth="1"/>
  </cols>
  <sheetData>
    <row r="1" spans="1:9" s="130" customFormat="1">
      <c r="B1" s="273" t="s">
        <v>302</v>
      </c>
      <c r="I1" s="131"/>
    </row>
    <row r="2" spans="1:9" s="130" customFormat="1">
      <c r="I2" s="131"/>
    </row>
    <row r="3" spans="1:9" s="136" customFormat="1" ht="45">
      <c r="A3" s="133" t="s">
        <v>119</v>
      </c>
      <c r="B3" s="133" t="s">
        <v>120</v>
      </c>
      <c r="C3" s="134" t="s">
        <v>121</v>
      </c>
      <c r="D3" s="135" t="s">
        <v>122</v>
      </c>
      <c r="E3" s="135" t="s">
        <v>22</v>
      </c>
      <c r="F3" s="135" t="s">
        <v>123</v>
      </c>
      <c r="G3" s="135" t="s">
        <v>84</v>
      </c>
      <c r="H3" s="135" t="s">
        <v>124</v>
      </c>
    </row>
    <row r="4" spans="1:9" s="136" customFormat="1">
      <c r="A4" s="235" t="s">
        <v>85</v>
      </c>
      <c r="B4" s="236" t="s">
        <v>303</v>
      </c>
      <c r="C4" s="237"/>
      <c r="D4" s="238"/>
      <c r="E4" s="238"/>
      <c r="F4" s="238"/>
      <c r="G4" s="238"/>
      <c r="H4" s="239"/>
    </row>
    <row r="5" spans="1:9" s="136" customFormat="1" ht="60">
      <c r="A5" s="240">
        <v>1</v>
      </c>
      <c r="B5" s="241" t="s">
        <v>339</v>
      </c>
      <c r="C5" s="242" t="s">
        <v>623</v>
      </c>
      <c r="D5" s="243">
        <v>2.88</v>
      </c>
      <c r="E5" s="243">
        <v>2.5</v>
      </c>
      <c r="F5" s="243"/>
      <c r="G5" s="239"/>
      <c r="H5" s="239"/>
    </row>
    <row r="6" spans="1:9" s="136" customFormat="1" ht="60">
      <c r="A6" s="240">
        <v>2</v>
      </c>
      <c r="B6" s="241" t="s">
        <v>304</v>
      </c>
      <c r="C6" s="242" t="s">
        <v>623</v>
      </c>
      <c r="D6" s="243">
        <v>0.7</v>
      </c>
      <c r="E6" s="243">
        <v>7</v>
      </c>
      <c r="F6" s="243"/>
      <c r="G6" s="239"/>
      <c r="H6" s="239"/>
    </row>
    <row r="7" spans="1:9" s="136" customFormat="1" ht="45">
      <c r="A7" s="240">
        <v>3</v>
      </c>
      <c r="B7" s="241" t="s">
        <v>341</v>
      </c>
      <c r="C7" s="242" t="s">
        <v>623</v>
      </c>
      <c r="D7" s="243">
        <v>2.2000000000000002</v>
      </c>
      <c r="E7" s="243">
        <v>1.2</v>
      </c>
      <c r="F7" s="243"/>
      <c r="G7" s="239"/>
      <c r="H7" s="239"/>
    </row>
    <row r="8" spans="1:9" s="136" customFormat="1" ht="60">
      <c r="A8" s="240">
        <v>4</v>
      </c>
      <c r="B8" s="241" t="s">
        <v>317</v>
      </c>
      <c r="C8" s="242" t="s">
        <v>99</v>
      </c>
      <c r="D8" s="243">
        <v>10</v>
      </c>
      <c r="E8" s="243">
        <v>12.5</v>
      </c>
      <c r="F8" s="243"/>
      <c r="G8" s="239"/>
      <c r="H8" s="239"/>
    </row>
    <row r="9" spans="1:9" s="136" customFormat="1" ht="135">
      <c r="A9" s="240">
        <v>5</v>
      </c>
      <c r="B9" s="241" t="s">
        <v>318</v>
      </c>
      <c r="C9" s="242"/>
      <c r="D9" s="243"/>
      <c r="E9" s="243"/>
      <c r="F9" s="243"/>
      <c r="G9" s="243"/>
      <c r="H9" s="239"/>
    </row>
    <row r="10" spans="1:9" s="136" customFormat="1">
      <c r="A10" s="240"/>
      <c r="B10" s="241" t="s">
        <v>314</v>
      </c>
      <c r="C10" s="242" t="s">
        <v>99</v>
      </c>
      <c r="D10" s="243">
        <v>206</v>
      </c>
      <c r="E10" s="243">
        <v>4.5</v>
      </c>
      <c r="F10" s="243"/>
      <c r="G10" s="239"/>
      <c r="H10" s="239"/>
    </row>
    <row r="11" spans="1:9" s="136" customFormat="1">
      <c r="A11" s="240"/>
      <c r="B11" s="241" t="s">
        <v>315</v>
      </c>
      <c r="C11" s="242" t="s">
        <v>99</v>
      </c>
      <c r="D11" s="243">
        <v>106</v>
      </c>
      <c r="E11" s="243">
        <v>7</v>
      </c>
      <c r="F11" s="243"/>
      <c r="G11" s="239"/>
      <c r="H11" s="239"/>
    </row>
    <row r="12" spans="1:9" s="136" customFormat="1">
      <c r="A12" s="240"/>
      <c r="B12" s="241" t="s">
        <v>316</v>
      </c>
      <c r="C12" s="242" t="s">
        <v>99</v>
      </c>
      <c r="D12" s="243">
        <v>13</v>
      </c>
      <c r="E12" s="243">
        <v>8</v>
      </c>
      <c r="F12" s="243"/>
      <c r="G12" s="239"/>
      <c r="H12" s="239"/>
    </row>
    <row r="13" spans="1:9" s="136" customFormat="1" ht="75">
      <c r="A13" s="240" t="s">
        <v>89</v>
      </c>
      <c r="B13" s="241" t="s">
        <v>319</v>
      </c>
      <c r="C13" s="242" t="s">
        <v>126</v>
      </c>
      <c r="D13" s="243">
        <v>37</v>
      </c>
      <c r="E13" s="243">
        <v>9</v>
      </c>
      <c r="F13" s="243"/>
      <c r="G13" s="239"/>
      <c r="H13" s="239"/>
    </row>
    <row r="14" spans="1:9" s="136" customFormat="1" ht="45">
      <c r="A14" s="240">
        <v>7</v>
      </c>
      <c r="B14" s="241" t="s">
        <v>320</v>
      </c>
      <c r="C14" s="242" t="s">
        <v>126</v>
      </c>
      <c r="D14" s="243">
        <v>86</v>
      </c>
      <c r="E14" s="243">
        <v>6</v>
      </c>
      <c r="F14" s="243"/>
      <c r="G14" s="239"/>
      <c r="H14" s="239"/>
    </row>
    <row r="15" spans="1:9" s="136" customFormat="1" ht="60">
      <c r="A15" s="240">
        <v>8</v>
      </c>
      <c r="B15" s="241" t="s">
        <v>321</v>
      </c>
      <c r="C15" s="242" t="s">
        <v>126</v>
      </c>
      <c r="D15" s="243">
        <v>12</v>
      </c>
      <c r="E15" s="243">
        <v>7</v>
      </c>
      <c r="F15" s="243"/>
      <c r="G15" s="239"/>
      <c r="H15" s="239"/>
    </row>
    <row r="16" spans="1:9" s="136" customFormat="1" ht="60">
      <c r="A16" s="240">
        <v>12</v>
      </c>
      <c r="B16" s="241" t="s">
        <v>322</v>
      </c>
      <c r="C16" s="242" t="s">
        <v>232</v>
      </c>
      <c r="D16" s="243">
        <v>1</v>
      </c>
      <c r="E16" s="243">
        <v>500</v>
      </c>
      <c r="F16" s="243"/>
      <c r="G16" s="239"/>
      <c r="H16" s="239"/>
    </row>
    <row r="17" spans="1:8" s="136" customFormat="1" ht="15.75" thickBot="1">
      <c r="A17" s="244"/>
      <c r="B17" s="245" t="s">
        <v>323</v>
      </c>
      <c r="C17" s="246"/>
      <c r="D17" s="247"/>
      <c r="E17" s="247"/>
      <c r="F17" s="247"/>
      <c r="G17" s="247">
        <f>SUM(G5:G16)</f>
        <v>0</v>
      </c>
      <c r="H17" s="247"/>
    </row>
    <row r="18" spans="1:8" s="136" customFormat="1" ht="15.75" thickTop="1">
      <c r="A18" s="240"/>
      <c r="B18" s="241"/>
      <c r="C18" s="242"/>
      <c r="D18" s="243"/>
      <c r="E18" s="243"/>
      <c r="F18" s="243"/>
      <c r="G18" s="243"/>
      <c r="H18" s="239"/>
    </row>
    <row r="19" spans="1:8" s="136" customFormat="1">
      <c r="A19" s="235" t="s">
        <v>87</v>
      </c>
      <c r="B19" s="236" t="s">
        <v>632</v>
      </c>
      <c r="C19" s="237"/>
      <c r="D19" s="238"/>
      <c r="E19" s="238"/>
      <c r="F19" s="238"/>
      <c r="G19" s="238"/>
      <c r="H19" s="239"/>
    </row>
    <row r="20" spans="1:8" s="136" customFormat="1" ht="30">
      <c r="A20" s="240">
        <v>1</v>
      </c>
      <c r="B20" s="241" t="s">
        <v>324</v>
      </c>
      <c r="C20" s="242"/>
      <c r="D20" s="243"/>
      <c r="E20" s="243"/>
      <c r="F20" s="243"/>
      <c r="G20" s="243"/>
      <c r="H20" s="239"/>
    </row>
    <row r="21" spans="1:8" s="136" customFormat="1">
      <c r="A21" s="240"/>
      <c r="B21" s="241" t="s">
        <v>325</v>
      </c>
      <c r="C21" s="242" t="s">
        <v>327</v>
      </c>
      <c r="D21" s="243">
        <v>8</v>
      </c>
      <c r="E21" s="243">
        <v>80</v>
      </c>
      <c r="F21" s="243"/>
      <c r="G21" s="239"/>
      <c r="H21" s="239"/>
    </row>
    <row r="22" spans="1:8" s="136" customFormat="1">
      <c r="A22" s="240"/>
      <c r="B22" s="241" t="s">
        <v>326</v>
      </c>
      <c r="C22" s="242" t="s">
        <v>327</v>
      </c>
      <c r="D22" s="243">
        <v>8</v>
      </c>
      <c r="E22" s="243">
        <v>80</v>
      </c>
      <c r="F22" s="243"/>
      <c r="G22" s="239"/>
      <c r="H22" s="239"/>
    </row>
    <row r="23" spans="1:8" s="136" customFormat="1" ht="60">
      <c r="A23" s="240" t="s">
        <v>92</v>
      </c>
      <c r="B23" s="241" t="s">
        <v>328</v>
      </c>
      <c r="C23" s="242"/>
      <c r="D23" s="243"/>
      <c r="E23" s="243"/>
      <c r="F23" s="243"/>
      <c r="G23" s="243"/>
      <c r="H23" s="239"/>
    </row>
    <row r="24" spans="1:8" s="136" customFormat="1">
      <c r="A24" s="240"/>
      <c r="B24" s="241" t="s">
        <v>329</v>
      </c>
      <c r="C24" s="242" t="s">
        <v>327</v>
      </c>
      <c r="D24" s="243">
        <v>12</v>
      </c>
      <c r="E24" s="243">
        <v>25</v>
      </c>
      <c r="F24" s="243"/>
      <c r="G24" s="239"/>
      <c r="H24" s="239"/>
    </row>
    <row r="25" spans="1:8" s="136" customFormat="1">
      <c r="A25" s="240"/>
      <c r="B25" s="241" t="s">
        <v>330</v>
      </c>
      <c r="C25" s="242" t="s">
        <v>327</v>
      </c>
      <c r="D25" s="243">
        <v>4</v>
      </c>
      <c r="E25" s="243">
        <v>20</v>
      </c>
      <c r="F25" s="243"/>
      <c r="G25" s="239"/>
      <c r="H25" s="239"/>
    </row>
    <row r="26" spans="1:8" s="136" customFormat="1" ht="45">
      <c r="A26" s="240" t="s">
        <v>20</v>
      </c>
      <c r="B26" s="241" t="s">
        <v>331</v>
      </c>
      <c r="C26" s="242"/>
      <c r="D26" s="243"/>
      <c r="E26" s="243"/>
      <c r="F26" s="243"/>
      <c r="G26" s="243"/>
      <c r="H26" s="239"/>
    </row>
    <row r="27" spans="1:8" s="136" customFormat="1">
      <c r="A27" s="240"/>
      <c r="B27" s="241" t="s">
        <v>624</v>
      </c>
      <c r="C27" s="242" t="s">
        <v>126</v>
      </c>
      <c r="D27" s="243">
        <v>13</v>
      </c>
      <c r="E27" s="243">
        <v>22</v>
      </c>
      <c r="F27" s="243"/>
      <c r="G27" s="239"/>
      <c r="H27" s="239"/>
    </row>
    <row r="28" spans="1:8" s="136" customFormat="1">
      <c r="A28" s="240"/>
      <c r="B28" s="241" t="s">
        <v>625</v>
      </c>
      <c r="C28" s="242" t="s">
        <v>126</v>
      </c>
      <c r="D28" s="243">
        <v>12</v>
      </c>
      <c r="E28" s="243">
        <v>21</v>
      </c>
      <c r="F28" s="243"/>
      <c r="G28" s="239"/>
      <c r="H28" s="239"/>
    </row>
    <row r="29" spans="1:8" s="136" customFormat="1">
      <c r="A29" s="240"/>
      <c r="B29" s="241" t="s">
        <v>626</v>
      </c>
      <c r="C29" s="242" t="s">
        <v>126</v>
      </c>
      <c r="D29" s="243">
        <v>4</v>
      </c>
      <c r="E29" s="243">
        <v>10</v>
      </c>
      <c r="F29" s="243"/>
      <c r="G29" s="239"/>
      <c r="H29" s="239"/>
    </row>
    <row r="30" spans="1:8" s="136" customFormat="1" ht="45">
      <c r="A30" s="240" t="s">
        <v>21</v>
      </c>
      <c r="B30" s="241" t="s">
        <v>343</v>
      </c>
      <c r="C30" s="242"/>
      <c r="D30" s="243"/>
      <c r="E30" s="243"/>
      <c r="F30" s="243"/>
      <c r="G30" s="243"/>
      <c r="H30" s="239"/>
    </row>
    <row r="31" spans="1:8" s="136" customFormat="1">
      <c r="A31" s="240"/>
      <c r="B31" s="241" t="s">
        <v>342</v>
      </c>
      <c r="C31" s="242" t="s">
        <v>126</v>
      </c>
      <c r="D31" s="243">
        <v>12</v>
      </c>
      <c r="E31" s="243">
        <v>75</v>
      </c>
      <c r="F31" s="243"/>
      <c r="G31" s="239"/>
      <c r="H31" s="239"/>
    </row>
    <row r="32" spans="1:8" s="136" customFormat="1">
      <c r="A32" s="240"/>
      <c r="B32" s="241" t="s">
        <v>344</v>
      </c>
      <c r="C32" s="242" t="s">
        <v>126</v>
      </c>
      <c r="D32" s="243">
        <v>11</v>
      </c>
      <c r="E32" s="243">
        <v>55</v>
      </c>
      <c r="F32" s="243"/>
      <c r="G32" s="239"/>
      <c r="H32" s="239"/>
    </row>
    <row r="33" spans="1:8" s="136" customFormat="1" ht="120">
      <c r="A33" s="240" t="s">
        <v>93</v>
      </c>
      <c r="B33" s="241" t="s">
        <v>332</v>
      </c>
      <c r="C33" s="242" t="s">
        <v>126</v>
      </c>
      <c r="D33" s="243">
        <v>12</v>
      </c>
      <c r="E33" s="243">
        <v>70</v>
      </c>
      <c r="F33" s="243"/>
      <c r="G33" s="239"/>
      <c r="H33" s="239"/>
    </row>
    <row r="34" spans="1:8" s="136" customFormat="1" ht="60">
      <c r="A34" s="240">
        <v>6</v>
      </c>
      <c r="B34" s="241" t="s">
        <v>333</v>
      </c>
      <c r="C34" s="242" t="s">
        <v>126</v>
      </c>
      <c r="D34" s="243">
        <v>16</v>
      </c>
      <c r="E34" s="243">
        <v>30</v>
      </c>
      <c r="F34" s="243"/>
      <c r="G34" s="239"/>
      <c r="H34" s="239"/>
    </row>
    <row r="35" spans="1:8" s="136" customFormat="1" ht="45">
      <c r="A35" s="240">
        <v>7</v>
      </c>
      <c r="B35" s="241" t="s">
        <v>334</v>
      </c>
      <c r="C35" s="242" t="s">
        <v>126</v>
      </c>
      <c r="D35" s="243">
        <v>16</v>
      </c>
      <c r="E35" s="243">
        <v>15</v>
      </c>
      <c r="F35" s="243"/>
      <c r="G35" s="239"/>
      <c r="H35" s="239"/>
    </row>
    <row r="36" spans="1:8" s="136" customFormat="1" ht="45">
      <c r="A36" s="240">
        <v>8</v>
      </c>
      <c r="B36" s="241" t="s">
        <v>335</v>
      </c>
      <c r="C36" s="242" t="s">
        <v>126</v>
      </c>
      <c r="D36" s="243">
        <v>16</v>
      </c>
      <c r="E36" s="243">
        <v>5</v>
      </c>
      <c r="F36" s="243"/>
      <c r="G36" s="239"/>
      <c r="H36" s="239"/>
    </row>
    <row r="37" spans="1:8" s="136" customFormat="1" ht="45">
      <c r="A37" s="240">
        <v>9</v>
      </c>
      <c r="B37" s="241" t="s">
        <v>336</v>
      </c>
      <c r="C37" s="242" t="s">
        <v>126</v>
      </c>
      <c r="D37" s="243">
        <v>13</v>
      </c>
      <c r="E37" s="243">
        <v>55</v>
      </c>
      <c r="F37" s="243"/>
      <c r="G37" s="239"/>
      <c r="H37" s="239"/>
    </row>
    <row r="38" spans="1:8" s="136" customFormat="1" ht="15.75" thickBot="1">
      <c r="A38" s="244"/>
      <c r="B38" s="245" t="s">
        <v>337</v>
      </c>
      <c r="C38" s="246"/>
      <c r="D38" s="247"/>
      <c r="E38" s="247"/>
      <c r="F38" s="247"/>
      <c r="G38" s="247">
        <f>SUM(G20:G37)</f>
        <v>0</v>
      </c>
      <c r="H38" s="247"/>
    </row>
    <row r="39" spans="1:8" s="136" customFormat="1" ht="15.75" thickTop="1">
      <c r="A39" s="240"/>
      <c r="B39" s="241"/>
      <c r="C39" s="242"/>
      <c r="D39" s="243"/>
      <c r="E39" s="243"/>
      <c r="F39" s="243"/>
      <c r="G39" s="243"/>
      <c r="H39" s="239"/>
    </row>
    <row r="40" spans="1:8" s="136" customFormat="1">
      <c r="A40" s="235" t="s">
        <v>90</v>
      </c>
      <c r="B40" s="236" t="s">
        <v>338</v>
      </c>
      <c r="C40" s="237"/>
      <c r="D40" s="238"/>
      <c r="E40" s="238"/>
      <c r="F40" s="238"/>
      <c r="G40" s="238"/>
      <c r="H40" s="239"/>
    </row>
    <row r="41" spans="1:8" s="136" customFormat="1" ht="75">
      <c r="A41" s="240">
        <v>1</v>
      </c>
      <c r="B41" s="241" t="s">
        <v>349</v>
      </c>
      <c r="C41" s="242" t="s">
        <v>623</v>
      </c>
      <c r="D41" s="243">
        <v>32.4</v>
      </c>
      <c r="E41" s="243">
        <v>2.5</v>
      </c>
      <c r="F41" s="243"/>
      <c r="G41" s="239"/>
      <c r="H41" s="239"/>
    </row>
    <row r="42" spans="1:8" s="136" customFormat="1" ht="60">
      <c r="A42" s="240">
        <v>2</v>
      </c>
      <c r="B42" s="241" t="s">
        <v>340</v>
      </c>
      <c r="C42" s="242" t="s">
        <v>623</v>
      </c>
      <c r="D42" s="243">
        <v>7.2</v>
      </c>
      <c r="E42" s="243">
        <v>7</v>
      </c>
      <c r="F42" s="243"/>
      <c r="G42" s="239"/>
      <c r="H42" s="239"/>
    </row>
    <row r="43" spans="1:8" s="136" customFormat="1" ht="45">
      <c r="A43" s="240">
        <v>3</v>
      </c>
      <c r="B43" s="241" t="s">
        <v>341</v>
      </c>
      <c r="C43" s="242" t="s">
        <v>623</v>
      </c>
      <c r="D43" s="243">
        <v>25.2</v>
      </c>
      <c r="E43" s="243">
        <v>1.2</v>
      </c>
      <c r="F43" s="243"/>
      <c r="G43" s="239"/>
      <c r="H43" s="239"/>
    </row>
    <row r="44" spans="1:8" s="136" customFormat="1" ht="120">
      <c r="A44" s="240">
        <v>4</v>
      </c>
      <c r="B44" s="241" t="s">
        <v>350</v>
      </c>
      <c r="C44" s="242"/>
      <c r="D44" s="243"/>
      <c r="E44" s="243"/>
      <c r="F44" s="243"/>
      <c r="G44" s="243"/>
      <c r="H44" s="239"/>
    </row>
    <row r="45" spans="1:8" s="136" customFormat="1">
      <c r="A45" s="240"/>
      <c r="B45" s="241" t="s">
        <v>309</v>
      </c>
      <c r="C45" s="242" t="s">
        <v>99</v>
      </c>
      <c r="D45" s="243">
        <v>59.4</v>
      </c>
      <c r="E45" s="243">
        <v>3.5</v>
      </c>
      <c r="F45" s="243"/>
      <c r="G45" s="239"/>
      <c r="H45" s="239"/>
    </row>
    <row r="46" spans="1:8" s="136" customFormat="1">
      <c r="A46" s="240"/>
      <c r="B46" s="241" t="s">
        <v>310</v>
      </c>
      <c r="C46" s="242" t="s">
        <v>99</v>
      </c>
      <c r="D46" s="243">
        <v>128</v>
      </c>
      <c r="E46" s="243">
        <v>4</v>
      </c>
      <c r="F46" s="243"/>
      <c r="G46" s="239"/>
      <c r="H46" s="239"/>
    </row>
    <row r="47" spans="1:8" s="136" customFormat="1">
      <c r="A47" s="240"/>
      <c r="B47" s="241" t="s">
        <v>311</v>
      </c>
      <c r="C47" s="242" t="s">
        <v>99</v>
      </c>
      <c r="D47" s="243">
        <v>87</v>
      </c>
      <c r="E47" s="243">
        <v>5.5</v>
      </c>
      <c r="F47" s="243"/>
      <c r="G47" s="239"/>
      <c r="H47" s="239"/>
    </row>
    <row r="48" spans="1:8" s="136" customFormat="1">
      <c r="A48" s="240"/>
      <c r="B48" s="241" t="s">
        <v>312</v>
      </c>
      <c r="C48" s="242" t="s">
        <v>99</v>
      </c>
      <c r="D48" s="243">
        <v>55</v>
      </c>
      <c r="E48" s="243">
        <v>7</v>
      </c>
      <c r="F48" s="243"/>
      <c r="G48" s="239"/>
      <c r="H48" s="239"/>
    </row>
    <row r="49" spans="1:8" s="136" customFormat="1" ht="45">
      <c r="A49" s="240">
        <v>5</v>
      </c>
      <c r="B49" s="241" t="s">
        <v>345</v>
      </c>
      <c r="C49" s="242"/>
      <c r="D49" s="243"/>
      <c r="E49" s="243"/>
      <c r="F49" s="243"/>
      <c r="G49" s="243"/>
      <c r="H49" s="239"/>
    </row>
    <row r="50" spans="1:8" s="136" customFormat="1">
      <c r="A50" s="240"/>
      <c r="B50" s="241" t="s">
        <v>313</v>
      </c>
      <c r="C50" s="242" t="s">
        <v>126</v>
      </c>
      <c r="D50" s="243">
        <v>5</v>
      </c>
      <c r="E50" s="243">
        <v>20</v>
      </c>
      <c r="F50" s="243"/>
      <c r="G50" s="239"/>
      <c r="H50" s="239"/>
    </row>
    <row r="51" spans="1:8" s="136" customFormat="1">
      <c r="A51" s="240"/>
      <c r="B51" s="241" t="s">
        <v>312</v>
      </c>
      <c r="C51" s="242" t="s">
        <v>126</v>
      </c>
      <c r="D51" s="243">
        <v>10</v>
      </c>
      <c r="E51" s="243">
        <v>25</v>
      </c>
      <c r="F51" s="243"/>
      <c r="G51" s="239"/>
      <c r="H51" s="239"/>
    </row>
    <row r="52" spans="1:8" s="136" customFormat="1" ht="60">
      <c r="A52" s="240" t="s">
        <v>89</v>
      </c>
      <c r="B52" s="241" t="s">
        <v>346</v>
      </c>
      <c r="C52" s="242" t="s">
        <v>126</v>
      </c>
      <c r="D52" s="243">
        <v>16</v>
      </c>
      <c r="E52" s="243">
        <v>5</v>
      </c>
      <c r="F52" s="243"/>
      <c r="G52" s="239"/>
      <c r="H52" s="239"/>
    </row>
    <row r="53" spans="1:8" s="136" customFormat="1" ht="60">
      <c r="A53" s="240"/>
      <c r="B53" s="241" t="s">
        <v>347</v>
      </c>
      <c r="C53" s="242" t="s">
        <v>126</v>
      </c>
      <c r="D53" s="243">
        <v>12</v>
      </c>
      <c r="E53" s="243">
        <v>6</v>
      </c>
      <c r="F53" s="243"/>
      <c r="G53" s="239"/>
      <c r="H53" s="239"/>
    </row>
    <row r="54" spans="1:8" s="136" customFormat="1" ht="75">
      <c r="A54" s="240">
        <v>8</v>
      </c>
      <c r="B54" s="241" t="s">
        <v>348</v>
      </c>
      <c r="C54" s="242" t="s">
        <v>99</v>
      </c>
      <c r="D54" s="248">
        <v>7</v>
      </c>
      <c r="E54" s="243">
        <v>25</v>
      </c>
      <c r="F54" s="243"/>
      <c r="G54" s="239"/>
      <c r="H54" s="239"/>
    </row>
    <row r="55" spans="1:8" s="136" customFormat="1" ht="105">
      <c r="A55" s="240">
        <v>9</v>
      </c>
      <c r="B55" s="249" t="s">
        <v>352</v>
      </c>
      <c r="C55" s="242" t="s">
        <v>126</v>
      </c>
      <c r="D55" s="243">
        <v>3</v>
      </c>
      <c r="E55" s="243">
        <v>480</v>
      </c>
      <c r="F55" s="243"/>
      <c r="G55" s="239"/>
      <c r="H55" s="239"/>
    </row>
    <row r="56" spans="1:8" s="136" customFormat="1">
      <c r="A56" s="240"/>
      <c r="B56" s="241"/>
      <c r="C56" s="242"/>
      <c r="D56" s="243"/>
      <c r="E56" s="243"/>
      <c r="F56" s="243"/>
      <c r="G56" s="243"/>
      <c r="H56" s="239"/>
    </row>
    <row r="57" spans="1:8" s="136" customFormat="1" ht="15.75" thickBot="1">
      <c r="A57" s="244"/>
      <c r="B57" s="245" t="s">
        <v>353</v>
      </c>
      <c r="C57" s="246"/>
      <c r="D57" s="247"/>
      <c r="E57" s="247"/>
      <c r="F57" s="247"/>
      <c r="G57" s="247">
        <f>SUM(G41:G56)</f>
        <v>0</v>
      </c>
      <c r="H57" s="247"/>
    </row>
    <row r="58" spans="1:8" s="136" customFormat="1" ht="15.75" thickTop="1">
      <c r="A58" s="250"/>
      <c r="B58" s="251"/>
      <c r="C58" s="251"/>
      <c r="D58" s="251"/>
      <c r="E58" s="251"/>
      <c r="F58" s="251"/>
      <c r="G58" s="251"/>
      <c r="H58" s="239"/>
    </row>
    <row r="59" spans="1:8" s="136" customFormat="1"/>
    <row r="60" spans="1:8" s="136" customFormat="1" ht="15.75" thickBot="1">
      <c r="A60" s="252" t="s">
        <v>354</v>
      </c>
      <c r="B60" s="253"/>
      <c r="C60" s="254"/>
      <c r="D60" s="248"/>
      <c r="E60" s="255"/>
      <c r="F60" s="255"/>
      <c r="G60" s="256"/>
      <c r="H60" s="274"/>
    </row>
    <row r="61" spans="1:8" s="136" customFormat="1" ht="16.5" thickTop="1" thickBot="1">
      <c r="A61" s="257" t="s">
        <v>355</v>
      </c>
      <c r="B61" s="258" t="s">
        <v>295</v>
      </c>
      <c r="C61" s="259"/>
      <c r="D61" s="260"/>
      <c r="E61" s="321" t="s">
        <v>301</v>
      </c>
      <c r="F61" s="322"/>
      <c r="G61" s="322"/>
      <c r="H61" s="323"/>
    </row>
    <row r="62" spans="1:8" s="136" customFormat="1" ht="15.75" thickTop="1">
      <c r="A62" s="261" t="s">
        <v>5</v>
      </c>
      <c r="B62" s="262" t="s">
        <v>356</v>
      </c>
      <c r="C62" s="263"/>
      <c r="D62" s="264"/>
      <c r="E62" s="265"/>
      <c r="F62" s="266"/>
      <c r="G62" s="267">
        <v>4280.74</v>
      </c>
      <c r="H62" s="267"/>
    </row>
    <row r="63" spans="1:8" s="136" customFormat="1">
      <c r="A63" s="261" t="s">
        <v>6</v>
      </c>
      <c r="B63" s="262" t="s">
        <v>357</v>
      </c>
      <c r="C63" s="263"/>
      <c r="D63" s="264"/>
      <c r="E63" s="265"/>
      <c r="F63" s="266"/>
      <c r="G63" s="267">
        <v>6098</v>
      </c>
      <c r="H63" s="267"/>
    </row>
    <row r="64" spans="1:8" s="136" customFormat="1" ht="15.75" thickBot="1">
      <c r="A64" s="261" t="s">
        <v>7</v>
      </c>
      <c r="B64" s="262" t="s">
        <v>358</v>
      </c>
      <c r="C64" s="263"/>
      <c r="D64" s="264"/>
      <c r="E64" s="265"/>
      <c r="F64" s="266"/>
      <c r="G64" s="267">
        <v>13912.04</v>
      </c>
      <c r="H64" s="267"/>
    </row>
    <row r="65" spans="1:8" s="136" customFormat="1" ht="16.5" thickTop="1" thickBot="1">
      <c r="A65" s="268"/>
      <c r="B65" s="269" t="s">
        <v>282</v>
      </c>
      <c r="C65" s="259"/>
      <c r="D65" s="260"/>
      <c r="E65" s="270"/>
      <c r="F65" s="271"/>
      <c r="G65" s="272">
        <v>24290.78</v>
      </c>
      <c r="H65" s="272"/>
    </row>
    <row r="66" spans="1:8" ht="15.75" thickTop="1">
      <c r="A66" s="50"/>
      <c r="B66" s="50"/>
      <c r="C66" s="50"/>
      <c r="D66" s="50"/>
      <c r="E66" s="50"/>
      <c r="F66" s="50"/>
      <c r="G66" s="50"/>
      <c r="H66" s="50"/>
    </row>
  </sheetData>
  <mergeCells count="1">
    <mergeCell ref="E61:H61"/>
  </mergeCells>
  <phoneticPr fontId="16" type="noConversion"/>
  <pageMargins left="0.78740157480314965" right="0.39370078740157483" top="0.39370078740157483" bottom="0.39370078740157483" header="0.31496062992125984" footer="0.31496062992125984"/>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B1:E47"/>
  <sheetViews>
    <sheetView topLeftCell="A41" workbookViewId="0">
      <selection activeCell="C47" sqref="C47"/>
    </sheetView>
  </sheetViews>
  <sheetFormatPr defaultRowHeight="15"/>
  <cols>
    <col min="1" max="1" width="6.7109375" customWidth="1"/>
    <col min="3" max="3" width="53.140625" customWidth="1"/>
    <col min="4" max="4" width="18.140625" hidden="1" customWidth="1"/>
    <col min="5" max="5" width="21.85546875" customWidth="1"/>
  </cols>
  <sheetData>
    <row r="1" spans="2:5" s="275" customFormat="1">
      <c r="B1" s="276" t="s">
        <v>363</v>
      </c>
      <c r="C1" s="276"/>
      <c r="D1" s="277"/>
      <c r="E1" s="277"/>
    </row>
    <row r="2" spans="2:5" s="275" customFormat="1" ht="15.75" thickBot="1">
      <c r="B2" s="278"/>
      <c r="C2" s="278"/>
      <c r="D2" s="279"/>
      <c r="E2" s="279"/>
    </row>
    <row r="3" spans="2:5" s="275" customFormat="1" ht="31.5" thickTop="1" thickBot="1">
      <c r="B3" s="280" t="s">
        <v>364</v>
      </c>
      <c r="C3" s="281" t="s">
        <v>295</v>
      </c>
      <c r="D3" s="282" t="s">
        <v>78</v>
      </c>
      <c r="E3" s="282" t="s">
        <v>609</v>
      </c>
    </row>
    <row r="4" spans="2:5" s="275" customFormat="1" ht="15.75" thickTop="1">
      <c r="B4" s="283" t="s">
        <v>620</v>
      </c>
      <c r="C4" s="284"/>
      <c r="D4" s="285"/>
      <c r="E4" s="285"/>
    </row>
    <row r="5" spans="2:5" s="275" customFormat="1">
      <c r="B5" s="286" t="s">
        <v>5</v>
      </c>
      <c r="C5" s="287" t="s">
        <v>611</v>
      </c>
      <c r="D5" s="288">
        <f>E5/Sheet6!$B$1</f>
        <v>0</v>
      </c>
      <c r="E5" s="288"/>
    </row>
    <row r="6" spans="2:5" s="275" customFormat="1">
      <c r="B6" s="286" t="s">
        <v>6</v>
      </c>
      <c r="C6" s="287" t="s">
        <v>379</v>
      </c>
      <c r="D6" s="288">
        <f>E6/Sheet6!$B$1</f>
        <v>0</v>
      </c>
      <c r="E6" s="288"/>
    </row>
    <row r="7" spans="2:5" s="275" customFormat="1">
      <c r="B7" s="286" t="s">
        <v>7</v>
      </c>
      <c r="C7" s="287" t="s">
        <v>378</v>
      </c>
      <c r="D7" s="288">
        <f>E7/Sheet6!$B$1</f>
        <v>0</v>
      </c>
      <c r="E7" s="288"/>
    </row>
    <row r="8" spans="2:5" s="275" customFormat="1">
      <c r="B8" s="286" t="s">
        <v>8</v>
      </c>
      <c r="C8" s="287" t="s">
        <v>377</v>
      </c>
      <c r="D8" s="288">
        <f>E8/Sheet6!$B$1</f>
        <v>0</v>
      </c>
      <c r="E8" s="288"/>
    </row>
    <row r="9" spans="2:5" s="275" customFormat="1">
      <c r="B9" s="286" t="s">
        <v>9</v>
      </c>
      <c r="C9" s="287" t="s">
        <v>612</v>
      </c>
      <c r="D9" s="288">
        <f>E9/Sheet6!$B$1</f>
        <v>0</v>
      </c>
      <c r="E9" s="288"/>
    </row>
    <row r="10" spans="2:5" s="275" customFormat="1">
      <c r="B10" s="286" t="s">
        <v>10</v>
      </c>
      <c r="C10" s="287" t="s">
        <v>613</v>
      </c>
      <c r="D10" s="288">
        <f>E10/Sheet6!$B$1</f>
        <v>0</v>
      </c>
      <c r="E10" s="288"/>
    </row>
    <row r="11" spans="2:5" s="275" customFormat="1">
      <c r="B11" s="286" t="s">
        <v>11</v>
      </c>
      <c r="C11" s="287" t="s">
        <v>614</v>
      </c>
      <c r="D11" s="288">
        <f>E11/Sheet6!$B$1</f>
        <v>0</v>
      </c>
      <c r="E11" s="288"/>
    </row>
    <row r="12" spans="2:5" s="275" customFormat="1">
      <c r="B12" s="286" t="s">
        <v>12</v>
      </c>
      <c r="C12" s="287" t="s">
        <v>615</v>
      </c>
      <c r="D12" s="288">
        <f>E12/Sheet6!$B$1</f>
        <v>0</v>
      </c>
      <c r="E12" s="288"/>
    </row>
    <row r="13" spans="2:5" s="275" customFormat="1">
      <c r="B13" s="286" t="s">
        <v>13</v>
      </c>
      <c r="C13" s="287" t="s">
        <v>372</v>
      </c>
      <c r="D13" s="288">
        <f>E13/Sheet6!$B$1</f>
        <v>0</v>
      </c>
      <c r="E13" s="288"/>
    </row>
    <row r="14" spans="2:5" s="275" customFormat="1">
      <c r="B14" s="286" t="s">
        <v>14</v>
      </c>
      <c r="C14" s="287" t="s">
        <v>371</v>
      </c>
      <c r="D14" s="288">
        <f>E14/Sheet6!$B$1</f>
        <v>0</v>
      </c>
      <c r="E14" s="288"/>
    </row>
    <row r="15" spans="2:5" s="275" customFormat="1">
      <c r="B15" s="286" t="s">
        <v>15</v>
      </c>
      <c r="C15" s="287" t="s">
        <v>370</v>
      </c>
      <c r="D15" s="288">
        <f>E15/Sheet6!$B$1</f>
        <v>0</v>
      </c>
      <c r="E15" s="288"/>
    </row>
    <row r="16" spans="2:5" s="275" customFormat="1">
      <c r="B16" s="286" t="s">
        <v>16</v>
      </c>
      <c r="C16" s="287" t="s">
        <v>616</v>
      </c>
      <c r="D16" s="288">
        <f>E16/Sheet6!$B$1</f>
        <v>0</v>
      </c>
      <c r="E16" s="288"/>
    </row>
    <row r="17" spans="2:5" s="275" customFormat="1">
      <c r="B17" s="286" t="s">
        <v>17</v>
      </c>
      <c r="C17" s="287" t="s">
        <v>617</v>
      </c>
      <c r="D17" s="288">
        <f>E17/Sheet6!$B$1</f>
        <v>0</v>
      </c>
      <c r="E17" s="288"/>
    </row>
    <row r="18" spans="2:5" s="275" customFormat="1">
      <c r="B18" s="286" t="s">
        <v>18</v>
      </c>
      <c r="C18" s="287" t="s">
        <v>618</v>
      </c>
      <c r="D18" s="288">
        <f>E18/Sheet6!$B$1</f>
        <v>0</v>
      </c>
      <c r="E18" s="288"/>
    </row>
    <row r="19" spans="2:5" s="275" customFormat="1">
      <c r="B19" s="289" t="s">
        <v>19</v>
      </c>
      <c r="C19" s="275" t="s">
        <v>619</v>
      </c>
      <c r="D19" s="290">
        <f>E19/Sheet6!$B$1</f>
        <v>0</v>
      </c>
      <c r="E19" s="290"/>
    </row>
    <row r="20" spans="2:5" s="275" customFormat="1" ht="15.75" thickBot="1">
      <c r="B20" s="291"/>
      <c r="C20" s="292" t="s">
        <v>282</v>
      </c>
      <c r="D20" s="293">
        <f>SUM(D5:D19)</f>
        <v>0</v>
      </c>
      <c r="E20" s="293"/>
    </row>
    <row r="21" spans="2:5" s="275" customFormat="1" ht="15.75" thickTop="1">
      <c r="B21" s="294" t="s">
        <v>608</v>
      </c>
      <c r="C21" s="295"/>
      <c r="D21" s="296"/>
      <c r="E21" s="296"/>
    </row>
    <row r="22" spans="2:5" s="275" customFormat="1">
      <c r="B22" s="286" t="s">
        <v>5</v>
      </c>
      <c r="C22" s="287" t="s">
        <v>610</v>
      </c>
      <c r="D22" s="297">
        <f>E22/Sheet6!$B$1</f>
        <v>0</v>
      </c>
      <c r="E22" s="297"/>
    </row>
    <row r="23" spans="2:5" s="275" customFormat="1">
      <c r="B23" s="286" t="s">
        <v>6</v>
      </c>
      <c r="C23" s="287" t="s">
        <v>588</v>
      </c>
      <c r="D23" s="297">
        <f>E23/Sheet6!$B$1</f>
        <v>0</v>
      </c>
      <c r="E23" s="297"/>
    </row>
    <row r="24" spans="2:5" s="275" customFormat="1" ht="15.75" thickBot="1">
      <c r="B24" s="291"/>
      <c r="C24" s="292" t="s">
        <v>282</v>
      </c>
      <c r="D24" s="293">
        <f>SUM(D22:D23)</f>
        <v>0</v>
      </c>
      <c r="E24" s="293"/>
    </row>
    <row r="25" spans="2:5" s="275" customFormat="1" ht="15.75" thickTop="1">
      <c r="B25" s="294" t="s">
        <v>125</v>
      </c>
      <c r="C25" s="295"/>
      <c r="D25" s="296"/>
      <c r="E25" s="296"/>
    </row>
    <row r="26" spans="2:5" s="275" customFormat="1">
      <c r="B26" s="286" t="s">
        <v>5</v>
      </c>
      <c r="C26" s="287" t="s">
        <v>359</v>
      </c>
      <c r="D26" s="297">
        <f>E26/Sheet6!$B$1</f>
        <v>0</v>
      </c>
      <c r="E26" s="297"/>
    </row>
    <row r="27" spans="2:5" s="275" customFormat="1">
      <c r="B27" s="286" t="s">
        <v>6</v>
      </c>
      <c r="C27" s="287" t="s">
        <v>360</v>
      </c>
      <c r="D27" s="297">
        <f>E27/Sheet6!$B$1</f>
        <v>0</v>
      </c>
      <c r="E27" s="297"/>
    </row>
    <row r="28" spans="2:5" s="275" customFormat="1">
      <c r="B28" s="286" t="s">
        <v>7</v>
      </c>
      <c r="C28" s="287" t="s">
        <v>361</v>
      </c>
      <c r="D28" s="297">
        <f>E28/Sheet6!$B$1</f>
        <v>0</v>
      </c>
      <c r="E28" s="297"/>
    </row>
    <row r="29" spans="2:5" s="275" customFormat="1">
      <c r="B29" s="289" t="s">
        <v>8</v>
      </c>
      <c r="C29" s="298" t="s">
        <v>300</v>
      </c>
      <c r="D29" s="299">
        <f>E29/Sheet6!$B$1</f>
        <v>0</v>
      </c>
      <c r="E29" s="299"/>
    </row>
    <row r="30" spans="2:5" s="275" customFormat="1">
      <c r="B30" s="289" t="s">
        <v>9</v>
      </c>
      <c r="C30" s="298" t="s">
        <v>362</v>
      </c>
      <c r="D30" s="299">
        <f>E30/Sheet6!$B$1</f>
        <v>0</v>
      </c>
      <c r="E30" s="299"/>
    </row>
    <row r="31" spans="2:5" s="275" customFormat="1" ht="15.75" thickBot="1">
      <c r="B31" s="291"/>
      <c r="C31" s="292" t="s">
        <v>282</v>
      </c>
      <c r="D31" s="293">
        <f>SUM(D26:D30)</f>
        <v>0</v>
      </c>
      <c r="E31" s="293"/>
    </row>
    <row r="32" spans="2:5" s="275" customFormat="1" ht="15.75" thickTop="1">
      <c r="B32" s="294" t="s">
        <v>302</v>
      </c>
      <c r="C32" s="300"/>
      <c r="D32" s="296"/>
      <c r="E32" s="296"/>
    </row>
    <row r="33" spans="2:5" s="275" customFormat="1">
      <c r="B33" s="286" t="s">
        <v>5</v>
      </c>
      <c r="C33" s="287" t="s">
        <v>356</v>
      </c>
      <c r="D33" s="297">
        <f>E33/Sheet6!$B$1</f>
        <v>0</v>
      </c>
      <c r="E33" s="297"/>
    </row>
    <row r="34" spans="2:5" s="275" customFormat="1">
      <c r="B34" s="286" t="s">
        <v>6</v>
      </c>
      <c r="C34" s="287" t="s">
        <v>633</v>
      </c>
      <c r="D34" s="297">
        <f>E34/Sheet6!$B$1</f>
        <v>0</v>
      </c>
      <c r="E34" s="297"/>
    </row>
    <row r="35" spans="2:5" s="275" customFormat="1">
      <c r="B35" s="289" t="s">
        <v>7</v>
      </c>
      <c r="C35" s="298" t="s">
        <v>358</v>
      </c>
      <c r="D35" s="299">
        <f>E35/Sheet6!$B$1</f>
        <v>0</v>
      </c>
      <c r="E35" s="299"/>
    </row>
    <row r="36" spans="2:5" s="275" customFormat="1" ht="15.75" thickBot="1">
      <c r="B36" s="291"/>
      <c r="C36" s="292" t="s">
        <v>282</v>
      </c>
      <c r="D36" s="293">
        <f>SUM(D33:D35)</f>
        <v>0</v>
      </c>
      <c r="E36" s="293"/>
    </row>
    <row r="37" spans="2:5" s="275" customFormat="1" ht="16.5" thickTop="1" thickBot="1">
      <c r="B37" s="301"/>
      <c r="C37" s="302"/>
      <c r="D37" s="303"/>
      <c r="E37" s="303"/>
    </row>
    <row r="38" spans="2:5" s="275" customFormat="1" ht="16.5" thickTop="1" thickBot="1">
      <c r="B38" s="304" t="s">
        <v>627</v>
      </c>
      <c r="C38" s="305"/>
      <c r="D38" s="306">
        <f>D36++D31+D24+D20</f>
        <v>0</v>
      </c>
      <c r="E38" s="306"/>
    </row>
    <row r="39" spans="2:5" ht="15.75" thickTop="1">
      <c r="B39" s="51"/>
      <c r="C39" s="51"/>
      <c r="D39" s="51"/>
      <c r="E39" s="51"/>
    </row>
    <row r="40" spans="2:5" ht="333.75" customHeight="1">
      <c r="B40" s="324" t="s">
        <v>634</v>
      </c>
      <c r="C40" s="324"/>
      <c r="D40" s="324"/>
      <c r="E40" s="324"/>
    </row>
    <row r="41" spans="2:5" ht="15.75">
      <c r="B41" s="309" t="s">
        <v>635</v>
      </c>
      <c r="E41" s="52"/>
    </row>
    <row r="42" spans="2:5">
      <c r="B42" s="310" t="s">
        <v>636</v>
      </c>
      <c r="C42" s="310"/>
    </row>
    <row r="43" spans="2:5">
      <c r="B43" s="311" t="s">
        <v>637</v>
      </c>
      <c r="C43" s="310"/>
    </row>
    <row r="44" spans="2:5">
      <c r="B44" s="310" t="s">
        <v>638</v>
      </c>
      <c r="C44" s="310"/>
    </row>
    <row r="45" spans="2:5">
      <c r="B45" s="311" t="s">
        <v>639</v>
      </c>
      <c r="C45" s="310"/>
    </row>
    <row r="47" spans="2:5">
      <c r="B47" s="168" t="s">
        <v>640</v>
      </c>
    </row>
  </sheetData>
  <mergeCells count="1">
    <mergeCell ref="B40:E40"/>
  </mergeCells>
  <phoneticPr fontId="16" type="noConversion"/>
  <pageMargins left="0.7" right="0.4"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dimension ref="A1:C1"/>
  <sheetViews>
    <sheetView topLeftCell="A46" workbookViewId="0">
      <selection activeCell="C3" sqref="C3"/>
    </sheetView>
  </sheetViews>
  <sheetFormatPr defaultRowHeight="15"/>
  <cols>
    <col min="1" max="2" width="4" bestFit="1" customWidth="1"/>
  </cols>
  <sheetData>
    <row r="1" spans="1:3">
      <c r="A1" t="s">
        <v>79</v>
      </c>
      <c r="B1">
        <v>114</v>
      </c>
      <c r="C1" t="s">
        <v>80</v>
      </c>
    </row>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Facility</vt:lpstr>
      <vt:lpstr>Hardscaping</vt:lpstr>
      <vt:lpstr>Electrical works</vt:lpstr>
      <vt:lpstr>W&amp;S</vt:lpstr>
      <vt:lpstr>Overview</vt:lpstr>
      <vt:lpstr>Sheet6</vt:lpstr>
      <vt:lpstr>'Electrical works'!Print_Titles</vt:lpstr>
      <vt:lpstr>Facility!Print_Titles</vt:lpstr>
      <vt:lpstr>Hardscaping!Print_Titles</vt:lpstr>
      <vt:lpstr>'W&amp;S'!Print_Titles</vt:lpstr>
    </vt:vector>
  </TitlesOfParts>
  <Company>WiNgrap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M</dc:creator>
  <cp:lastModifiedBy>ngtimotijevic</cp:lastModifiedBy>
  <cp:lastPrinted>2014-03-20T10:04:41Z</cp:lastPrinted>
  <dcterms:created xsi:type="dcterms:W3CDTF">2014-01-12T07:38:11Z</dcterms:created>
  <dcterms:modified xsi:type="dcterms:W3CDTF">2014-03-20T10:47:19Z</dcterms:modified>
</cp:coreProperties>
</file>